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24226"/>
  <mc:AlternateContent xmlns:mc="http://schemas.openxmlformats.org/markup-compatibility/2006">
    <mc:Choice Requires="x15">
      <x15ac:absPath xmlns:x15ac="http://schemas.microsoft.com/office/spreadsheetml/2010/11/ac" url="E:\Chennai Premises\Corrigendum\"/>
    </mc:Choice>
  </mc:AlternateContent>
  <xr:revisionPtr revIDLastSave="0" documentId="13_ncr:1_{DC6F9DB8-F20D-499D-9CED-AF486BC0570E}" xr6:coauthVersionLast="47" xr6:coauthVersionMax="47" xr10:uidLastSave="{00000000-0000-0000-0000-000000000000}"/>
  <bookViews>
    <workbookView xWindow="-120" yWindow="-120" windowWidth="29040" windowHeight="15840" xr2:uid="{00000000-000D-0000-FFFF-FFFF00000000}"/>
  </bookViews>
  <sheets>
    <sheet name="IIBF CHENNAI BOQ" sheetId="8" r:id="rId1"/>
    <sheet name="IIBF CHENNAI BOQ (LIFT)" sheetId="10" state="hidden" r:id="rId2"/>
    <sheet name="IIBF CHENNAI BOQ (CAR )" sheetId="9" state="hidden" r:id="rId3"/>
    <sheet name="SHEET PILING" sheetId="11" state="hidden" r:id="rId4"/>
  </sheets>
  <externalReferences>
    <externalReference r:id="rId5"/>
  </externalReferences>
  <definedNames>
    <definedName name="_xlnm.Print_Area" localSheetId="0">'IIBF CHENNAI BOQ'!$A$1:$F$30</definedName>
    <definedName name="_xlnm.Print_Area" localSheetId="2">'IIBF CHENNAI BOQ (CAR )'!$A$1:$F$14</definedName>
    <definedName name="_xlnm.Print_Area" localSheetId="1">'IIBF CHENNAI BOQ (LIFT)'!$A$1:$F$21</definedName>
    <definedName name="_xlnm.Print_Titles" localSheetId="0">'IIBF CHENNAI BOQ'!$2:$2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8" l="1"/>
  <c r="F9" i="11"/>
  <c r="B13" i="10" l="1"/>
  <c r="F5" i="10"/>
  <c r="F6" i="10" s="1"/>
  <c r="F1" i="10"/>
  <c r="F6" i="9"/>
</calcChain>
</file>

<file path=xl/sharedStrings.xml><?xml version="1.0" encoding="utf-8"?>
<sst xmlns="http://schemas.openxmlformats.org/spreadsheetml/2006/main" count="78" uniqueCount="58">
  <si>
    <t>Description</t>
  </si>
  <si>
    <t>Nos</t>
  </si>
  <si>
    <t>a</t>
  </si>
  <si>
    <t>Unit</t>
  </si>
  <si>
    <t>Chennai</t>
  </si>
  <si>
    <t>PITHAVADIAN AND PARTNERS</t>
  </si>
  <si>
    <t xml:space="preserve">Sl
No </t>
  </si>
  <si>
    <t xml:space="preserve">Building
Quantity </t>
  </si>
  <si>
    <t>Rate</t>
  </si>
  <si>
    <t>Amount</t>
  </si>
  <si>
    <t>Supply, erection , testing and Commissioning of Lift  of 8 Person capacity having 5 Stops for B + 5 Floor of 3.45 M travel distance between floors  in LIFT Well size of 2020 X 1600 mm including Floor level indicators in each floor, False ceiling with Light, Mirror and wall finish of  SS Grade 304Brushed finish, Brushed SS Handrail for rear wall , Door having SS Brush finish etc ;.</t>
  </si>
  <si>
    <t xml:space="preserve"> TOTAL Amount excluding GST</t>
  </si>
  <si>
    <t>Supply, erection , testing and Commissioning of Mechanical Car Park as per approved make for detail  refer Mechanical Parking Technical Specifications</t>
  </si>
  <si>
    <t>MECHANICAL CAR PARKING 3 MODULE (21 No's)</t>
  </si>
  <si>
    <t>Sl</t>
  </si>
  <si>
    <t>DESCRIPTION OF WORK</t>
  </si>
  <si>
    <t>UNIT</t>
  </si>
  <si>
    <t>QTY</t>
  </si>
  <si>
    <t xml:space="preserve">RATE </t>
  </si>
  <si>
    <t>AMOUNT</t>
  </si>
  <si>
    <t>MS. SHEET PILE SHORING</t>
  </si>
  <si>
    <t>Driving of M.S. Steel piles of any kind of approved type and size conforming to suitable / latest IS code in all kinds of soil / soil mixed with gravel, shingle &amp; Pebbles up to 6 m depth as the following methodology to retain the earth to construct the foundations / retaining walls etc.</t>
  </si>
  <si>
    <t>Methodology :-  ISMB of requires size inserted into the earth up to 6 m deep based on the soil  with interval of 1 to 1.2 m vertical spacings Bracing with ISMB along with vertical members ay every 1.2 to 2 m along  the boundary  Corrugated sheet of 6 to 8 mm thk need to insert up to 6 m long  Cost including all materials,  labours,tools and tackle's, cutting to requisite  size, drilling holes, hoisting in position, welding,staging,scaffolding and hire charges  of driving machinery and equipment,transporting,mobillsing and demobilising etc</t>
  </si>
  <si>
    <t>Note:- Billing measurement of the area to be taken by length of the driven sheet multiplied by perimeter of the boundary if the sheet pile  The Quoted rated need to consider for two- month basis.</t>
  </si>
  <si>
    <t>Sq.M</t>
  </si>
  <si>
    <t>8 PASSENGER -2020 x 1600mm - 3 NO's - MACHINE ROOM LESS (MRL)</t>
  </si>
  <si>
    <t>PROPOSED CONSTRUCTION OF COMMERCIAL BUILDING (OFFICE CUM RESIDENTIAL) FOR INDIAN INSTITUTE OF BANKING AND FINANCE</t>
  </si>
  <si>
    <t xml:space="preserve"> TOTAL AMOUNT EXCLUDING GST</t>
  </si>
  <si>
    <t>PROPOSED CONSTRUCTION OF COMMERCIAL ( OFFICE CUM RESIDENTIAL) BUILDING FOR INDIAN INSTITUTE OF BANKING AND FINANCE</t>
  </si>
  <si>
    <t>Total Amount excluding GST</t>
  </si>
  <si>
    <t>Note :- One time payment shall be made for providing barricading from start of work till completion of work i/c shifting. The barricading provided shall remain to be the property of the contractor on completion of the work).</t>
  </si>
  <si>
    <t xml:space="preserve">The work shall be executed as per drawing/direction of Engineer-in-Charge which includes writing and painting, arrangement for traffic diversion such as traffic signals during construction at site for day and night, glow lamps, reflective signs, marking, flags, caution tape as directed by the Engineer-in-Charge. The barricading provided shall be retained in position at site continuously i/c shifting of barricading from one location to another location as many times as required during the execution of the entire work till its completion. Rate include its maintenance for damages, painting, all incidentals, labour materials, equipments and works required to execute the job. The barricading shall not be removed without prior approval of Engineerin-Charge.
</t>
  </si>
  <si>
    <t>SITE BARRICATION</t>
  </si>
  <si>
    <r>
      <t>Dewatering</t>
    </r>
    <r>
      <rPr>
        <sz val="11"/>
        <color theme="1"/>
        <rFont val="Calibri"/>
        <family val="2"/>
        <scheme val="minor"/>
      </rPr>
      <t xml:space="preserve"> of trenches/pits/wells by pumping out water caused by springs, seepage, rains, or sub-soil water encountered during excavation/foundation works including disposal of water to a suitable location, manually or mechanically, using suitable pumps, hoses, and accessories, as directed by the Engineer-in-Charge.</t>
    </r>
  </si>
  <si>
    <t>Vertical load testing of piles in accordance with IS 2911 (Part IV) including installation of loading platform by Kentledge/Anchor piles method and preparation of pile head or construction of test cap and dismantling of test cap after test etc. complete as per specification &amp; the direction of Engineer in-charge.</t>
  </si>
  <si>
    <t>i</t>
  </si>
  <si>
    <t>Initial test (Test Load 2.5 times the Safe capacity)</t>
  </si>
  <si>
    <t xml:space="preserve">Per Test </t>
  </si>
  <si>
    <t>ii</t>
  </si>
  <si>
    <t>Routine test (Test Load 1.5 times the Safe capacity)</t>
  </si>
  <si>
    <t>Civil Works BOQ Item No. 5</t>
  </si>
  <si>
    <t>Civil Works BOQ Item No. 81</t>
  </si>
  <si>
    <t>Sqm</t>
  </si>
  <si>
    <t>REMOVAL OF EXISTING LARGE TREES AND TRANSPLANTING</t>
  </si>
  <si>
    <t xml:space="preserve"> Providing and erecting 6.00 metre high temporary barricading at site;each panel of size 2.50mx2.00m made of  75 x 50x 3.2 RHS hollow MS tube posts/horizontal members/bracings covered with 1.63mm thick MS sheet. The sheet shall be fixed with necessary tube section by suitable welding/riveting. The panels shall be made so that gap of 50cm above the ground is available making overall height as 2.5m. MS channel ISLC 75 @ 5.70 kg/m, 50cm long shall be provided at the bottom having oval shaped holes of size 50x25mm at both ends with 50cm long  with necessary bracing. Suitable arrangement shall be made to fix the barricading to avoid from overturning by providing 250mm long expansion fasteners at both ends.</t>
  </si>
  <si>
    <t>sqm</t>
  </si>
  <si>
    <t>Electric motor</t>
  </si>
  <si>
    <t>Diesel motor</t>
  </si>
  <si>
    <t>hp/hr</t>
  </si>
  <si>
    <t>Civil Works BOQ Item No. 84</t>
  </si>
  <si>
    <t>Providing and fixing Exposed Stone cladding (Natural stone) of required size (thickness as per manufactures specification) external wall jointed with Cerabond adhesives or equivalent and finished neat complete including scaffolding , transportation loading and unloading etc., to all heights and (stone approved by architect) etc. complete as per directed by engineer in charge. ( Basic price - Rs.120 /sqft)</t>
  </si>
  <si>
    <r>
      <t xml:space="preserve">This item includes the complete removal of existing large trees, including stumps and roots, and proper scrapping, collection, and transplanting the trees within the site or outside. The operation shall be executed safely, without causing damage to surrounding structures, utilities, or vegetation, and in accordance with all applicable statutory and environmental regulations.                                                                                                               </t>
    </r>
    <r>
      <rPr>
        <b/>
        <sz val="11"/>
        <color theme="1"/>
        <rFont val="Calibri"/>
        <family val="2"/>
        <scheme val="minor"/>
      </rPr>
      <t>Note to Bidders:</t>
    </r>
    <r>
      <rPr>
        <sz val="11"/>
        <color theme="1"/>
        <rFont val="Calibri"/>
        <family val="2"/>
        <scheme val="minor"/>
      </rPr>
      <t xml:space="preserve">
You are requested to visit the site, assess the existing conditions, and quote accordingly for this item. No claims shall be entertained at a later stage for lack of site verification.
</t>
    </r>
  </si>
  <si>
    <t>b</t>
  </si>
  <si>
    <t>Civil Works BOQ Item No. 9</t>
  </si>
  <si>
    <t>Scaffolding charges for Structural glazing works and External elevation works - ( Double row scaffolding charges to be included)</t>
  </si>
  <si>
    <t xml:space="preserve">
Quantity </t>
  </si>
  <si>
    <t>Civil works Item No 98</t>
  </si>
  <si>
    <t>Civil works Item No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</si>
</sst>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_-* #,##0.00_-;\-* #,##0.00_-;_-* &quot;-&quot;??_-;_-@_-"/>
    <numFmt numFmtId="166" formatCode="_-* #,##0_-;\-* #,##0_-;_-* &quot;-&quot;??_-;_-@_-"/>
  </numFmts>
  <fonts count="16">
    <font>
      <sz val="11"/>
      <color theme="1"/>
      <name val="Calibri"/>
      <family val="2"/>
      <scheme val="minor"/>
    </font>
    <font>
      <sz val="11"/>
      <color theme="1"/>
      <name val="Calibri"/>
      <family val="2"/>
      <scheme val="minor"/>
    </font>
    <font>
      <sz val="10"/>
      <name val="Helv"/>
      <charset val="204"/>
    </font>
    <font>
      <sz val="10"/>
      <name val="Arial"/>
      <family val="2"/>
    </font>
    <font>
      <sz val="10"/>
      <name val="Arial"/>
      <family val="2"/>
    </font>
    <font>
      <b/>
      <sz val="11"/>
      <color theme="1"/>
      <name val="Times New Roman"/>
      <family val="1"/>
    </font>
    <font>
      <sz val="10"/>
      <color rgb="FF000000"/>
      <name val="Times New Roman"/>
      <family val="1"/>
    </font>
    <font>
      <sz val="10"/>
      <name val="Times New Roman"/>
      <family val="1"/>
    </font>
    <font>
      <b/>
      <sz val="10"/>
      <color theme="1"/>
      <name val="Times New Roman"/>
      <family val="1"/>
    </font>
    <font>
      <sz val="10"/>
      <color theme="1"/>
      <name val="Times New Roman"/>
      <family val="1"/>
    </font>
    <font>
      <b/>
      <sz val="11"/>
      <color theme="1"/>
      <name val="Calibri"/>
      <family val="2"/>
      <scheme val="minor"/>
    </font>
    <font>
      <sz val="10"/>
      <name val="Arial"/>
      <family val="2"/>
      <charset val="1"/>
    </font>
    <font>
      <sz val="10"/>
      <color theme="1"/>
      <name val="Calibri"/>
      <family val="2"/>
      <scheme val="minor"/>
    </font>
    <font>
      <b/>
      <sz val="10"/>
      <color theme="1"/>
      <name val="Calibri"/>
      <family val="2"/>
      <scheme val="minor"/>
    </font>
    <font>
      <b/>
      <sz val="10"/>
      <name val="Times New Roman"/>
      <family val="1"/>
    </font>
    <font>
      <sz val="10"/>
      <color theme="1"/>
      <name val="Book Antiqua"/>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rgb="FF000000"/>
      </left>
      <right style="hair">
        <color rgb="FF000000"/>
      </right>
      <top style="hair">
        <color rgb="FF000000"/>
      </top>
      <bottom style="hair">
        <color rgb="FF000000"/>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7">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164" fontId="3" fillId="0" borderId="0" applyFont="0" applyFill="0" applyBorder="0" applyAlignment="0" applyProtection="0"/>
    <xf numFmtId="0" fontId="1" fillId="0" borderId="0"/>
    <xf numFmtId="0" fontId="3" fillId="0" borderId="0"/>
    <xf numFmtId="0" fontId="3" fillId="0" borderId="0"/>
    <xf numFmtId="165" fontId="3" fillId="0" borderId="0" applyFont="0" applyFill="0" applyBorder="0" applyAlignment="0" applyProtection="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6" fillId="0" borderId="0"/>
    <xf numFmtId="0" fontId="11" fillId="0" borderId="0"/>
  </cellStyleXfs>
  <cellXfs count="111">
    <xf numFmtId="0" fontId="0" fillId="0" borderId="0" xfId="0"/>
    <xf numFmtId="0" fontId="5" fillId="0" borderId="9" xfId="0" applyFont="1" applyBorder="1"/>
    <xf numFmtId="0" fontId="9" fillId="0" borderId="0" xfId="7" applyFont="1" applyAlignment="1">
      <alignment horizontal="center" vertical="center" wrapText="1"/>
    </xf>
    <xf numFmtId="0" fontId="9" fillId="0" borderId="0" xfId="7" applyFont="1" applyAlignment="1">
      <alignment horizontal="justify" vertical="justify" wrapText="1"/>
    </xf>
    <xf numFmtId="0" fontId="9" fillId="0" borderId="0" xfId="7" applyFont="1" applyAlignment="1">
      <alignment horizontal="center" wrapText="1"/>
    </xf>
    <xf numFmtId="166" fontId="9" fillId="0" borderId="0" xfId="10" applyNumberFormat="1" applyFont="1" applyFill="1" applyAlignment="1">
      <alignment horizontal="center" wrapText="1"/>
    </xf>
    <xf numFmtId="0" fontId="9" fillId="0" borderId="0" xfId="7" applyFont="1" applyAlignment="1">
      <alignment wrapText="1"/>
    </xf>
    <xf numFmtId="1" fontId="8" fillId="2" borderId="4" xfId="7" applyNumberFormat="1" applyFont="1" applyFill="1" applyBorder="1" applyAlignment="1">
      <alignment horizontal="center" vertical="center" wrapText="1"/>
    </xf>
    <xf numFmtId="0" fontId="9" fillId="0" borderId="0" xfId="7" applyFont="1" applyAlignment="1">
      <alignment vertical="center" wrapText="1"/>
    </xf>
    <xf numFmtId="0" fontId="8" fillId="0" borderId="0" xfId="7" applyFont="1" applyAlignment="1">
      <alignment wrapText="1"/>
    </xf>
    <xf numFmtId="0" fontId="8" fillId="0" borderId="0" xfId="7" applyFont="1" applyAlignment="1">
      <alignment horizontal="center" vertical="center" wrapText="1"/>
    </xf>
    <xf numFmtId="0" fontId="9" fillId="0" borderId="0" xfId="7" applyFont="1" applyAlignment="1">
      <alignment vertical="center"/>
    </xf>
    <xf numFmtId="0" fontId="9" fillId="2" borderId="0" xfId="7" applyFont="1" applyFill="1" applyAlignment="1">
      <alignment wrapText="1"/>
    </xf>
    <xf numFmtId="166" fontId="9" fillId="0" borderId="0" xfId="7" applyNumberFormat="1" applyFont="1" applyAlignment="1">
      <alignment vertical="center" wrapText="1"/>
    </xf>
    <xf numFmtId="166" fontId="8" fillId="0" borderId="0" xfId="7" applyNumberFormat="1" applyFont="1" applyAlignment="1">
      <alignment wrapText="1"/>
    </xf>
    <xf numFmtId="0" fontId="9" fillId="2" borderId="0" xfId="7" applyFont="1" applyFill="1" applyAlignment="1">
      <alignment horizontal="center" vertical="center" wrapText="1"/>
    </xf>
    <xf numFmtId="4" fontId="8" fillId="0" borderId="7" xfId="7" applyNumberFormat="1" applyFont="1" applyBorder="1" applyAlignment="1">
      <alignment horizontal="justify" vertical="justify" wrapText="1"/>
    </xf>
    <xf numFmtId="4" fontId="8" fillId="0" borderId="7" xfId="7" applyNumberFormat="1" applyFont="1" applyBorder="1" applyAlignment="1">
      <alignment horizontal="center" wrapText="1"/>
    </xf>
    <xf numFmtId="2" fontId="8" fillId="0" borderId="0" xfId="7" applyNumberFormat="1" applyFont="1" applyAlignment="1">
      <alignment wrapText="1"/>
    </xf>
    <xf numFmtId="0" fontId="8" fillId="0" borderId="0" xfId="7" applyFont="1" applyAlignment="1">
      <alignment horizontal="justify" vertical="justify" wrapText="1"/>
    </xf>
    <xf numFmtId="3" fontId="9" fillId="2" borderId="4" xfId="7" applyNumberFormat="1" applyFont="1" applyFill="1" applyBorder="1" applyAlignment="1">
      <alignment horizontal="center" vertical="center" wrapText="1"/>
    </xf>
    <xf numFmtId="166" fontId="8" fillId="0" borderId="5" xfId="10" applyNumberFormat="1" applyFont="1" applyFill="1" applyBorder="1" applyAlignment="1" applyProtection="1">
      <alignment horizontal="center" wrapText="1"/>
    </xf>
    <xf numFmtId="166" fontId="8" fillId="0" borderId="7" xfId="10" applyNumberFormat="1" applyFont="1" applyFill="1" applyBorder="1" applyAlignment="1">
      <alignment horizontal="center" wrapText="1"/>
    </xf>
    <xf numFmtId="166" fontId="8" fillId="0" borderId="8" xfId="10" applyNumberFormat="1" applyFont="1" applyFill="1" applyBorder="1" applyAlignment="1" applyProtection="1">
      <alignment horizontal="center" wrapText="1"/>
    </xf>
    <xf numFmtId="14" fontId="8" fillId="0" borderId="0" xfId="7" applyNumberFormat="1" applyFont="1" applyAlignment="1">
      <alignment horizontal="justify" vertical="justify" wrapText="1"/>
    </xf>
    <xf numFmtId="14" fontId="8" fillId="0" borderId="0" xfId="10" applyNumberFormat="1" applyFont="1" applyFill="1" applyAlignment="1">
      <alignment horizontal="center" wrapText="1"/>
    </xf>
    <xf numFmtId="2" fontId="8" fillId="0" borderId="10" xfId="7" applyNumberFormat="1" applyFont="1" applyBorder="1" applyAlignment="1">
      <alignment horizontal="center" vertical="center" wrapText="1"/>
    </xf>
    <xf numFmtId="4" fontId="8" fillId="0" borderId="10" xfId="7" applyNumberFormat="1" applyFont="1" applyBorder="1" applyAlignment="1">
      <alignment horizontal="center" wrapText="1"/>
    </xf>
    <xf numFmtId="166" fontId="8" fillId="0" borderId="10" xfId="10" applyNumberFormat="1" applyFont="1" applyFill="1" applyBorder="1" applyAlignment="1">
      <alignment horizontal="center" wrapText="1"/>
    </xf>
    <xf numFmtId="166" fontId="8" fillId="2" borderId="10" xfId="10" applyNumberFormat="1" applyFont="1" applyFill="1" applyBorder="1" applyAlignment="1">
      <alignment horizontal="center" wrapText="1"/>
    </xf>
    <xf numFmtId="0" fontId="8" fillId="0" borderId="10" xfId="9" applyFont="1" applyBorder="1" applyAlignment="1">
      <alignment horizontal="justify" vertical="justify" wrapText="1"/>
    </xf>
    <xf numFmtId="166" fontId="9" fillId="2" borderId="0" xfId="10" applyNumberFormat="1" applyFont="1" applyFill="1" applyAlignment="1">
      <alignment horizontal="center" wrapText="1"/>
    </xf>
    <xf numFmtId="166" fontId="8" fillId="2" borderId="10" xfId="10" applyNumberFormat="1" applyFont="1" applyFill="1" applyBorder="1" applyAlignment="1">
      <alignment horizontal="center" vertical="center" wrapText="1"/>
    </xf>
    <xf numFmtId="166" fontId="8" fillId="2" borderId="7" xfId="10" applyNumberFormat="1" applyFont="1" applyFill="1" applyBorder="1" applyAlignment="1">
      <alignment horizontal="center" wrapText="1"/>
    </xf>
    <xf numFmtId="3" fontId="9" fillId="2" borderId="4" xfId="7" applyNumberFormat="1" applyFont="1" applyFill="1" applyBorder="1" applyAlignment="1">
      <alignment horizontal="center" vertical="center"/>
    </xf>
    <xf numFmtId="3" fontId="9" fillId="2" borderId="6" xfId="7" applyNumberFormat="1" applyFont="1" applyFill="1" applyBorder="1" applyAlignment="1">
      <alignment horizontal="center" vertical="center" wrapText="1"/>
    </xf>
    <xf numFmtId="2" fontId="9" fillId="0" borderId="10" xfId="7" applyNumberFormat="1" applyFont="1" applyBorder="1" applyAlignment="1">
      <alignment horizontal="center" vertical="center" wrapText="1"/>
    </xf>
    <xf numFmtId="0" fontId="7" fillId="0" borderId="10" xfId="16" applyFont="1" applyBorder="1" applyAlignment="1">
      <alignment horizontal="justify" vertical="center" wrapText="1"/>
    </xf>
    <xf numFmtId="166" fontId="9" fillId="2" borderId="10" xfId="10" applyNumberFormat="1" applyFont="1" applyFill="1" applyBorder="1" applyAlignment="1">
      <alignment vertical="center" wrapText="1"/>
    </xf>
    <xf numFmtId="0" fontId="12" fillId="0" borderId="0" xfId="0" applyFont="1" applyAlignment="1">
      <alignment horizontal="center"/>
    </xf>
    <xf numFmtId="0" fontId="12" fillId="0" borderId="0" xfId="0" applyFont="1" applyAlignment="1">
      <alignment horizontal="justify" vertical="justify" wrapText="1"/>
    </xf>
    <xf numFmtId="0" fontId="12" fillId="0" borderId="0" xfId="0" applyFont="1"/>
    <xf numFmtId="0" fontId="13" fillId="0" borderId="0" xfId="0" applyFont="1" applyAlignment="1">
      <alignment horizontal="center"/>
    </xf>
    <xf numFmtId="0" fontId="13" fillId="0" borderId="1" xfId="0" applyFont="1" applyBorder="1" applyAlignment="1">
      <alignment horizontal="center"/>
    </xf>
    <xf numFmtId="0" fontId="7" fillId="0" borderId="4" xfId="0" applyFont="1" applyBorder="1" applyAlignment="1">
      <alignment horizontal="center"/>
    </xf>
    <xf numFmtId="0" fontId="14" fillId="0" borderId="10" xfId="0" applyFont="1" applyBorder="1" applyAlignment="1">
      <alignment horizontal="justify" vertical="justify" wrapText="1"/>
    </xf>
    <xf numFmtId="164" fontId="7" fillId="0" borderId="10" xfId="0" applyNumberFormat="1" applyFont="1" applyBorder="1" applyAlignment="1">
      <alignment horizontal="left"/>
    </xf>
    <xf numFmtId="0" fontId="7" fillId="0" borderId="10" xfId="0" applyFont="1" applyBorder="1" applyAlignment="1">
      <alignment horizontal="justify" vertical="justify" wrapText="1"/>
    </xf>
    <xf numFmtId="0" fontId="7" fillId="0" borderId="10" xfId="0" applyFont="1" applyBorder="1" applyAlignment="1">
      <alignment horizontal="justify" vertical="top" wrapText="1"/>
    </xf>
    <xf numFmtId="0" fontId="7" fillId="2" borderId="6" xfId="0" applyFont="1" applyFill="1" applyBorder="1" applyAlignment="1">
      <alignment horizontal="center"/>
    </xf>
    <xf numFmtId="0" fontId="7" fillId="2" borderId="7" xfId="0" applyFont="1" applyFill="1" applyBorder="1" applyAlignment="1">
      <alignment horizontal="justify" vertical="justify" wrapText="1"/>
    </xf>
    <xf numFmtId="164" fontId="7" fillId="2" borderId="7" xfId="0" applyNumberFormat="1" applyFont="1" applyFill="1" applyBorder="1" applyAlignment="1">
      <alignment horizontal="left"/>
    </xf>
    <xf numFmtId="166" fontId="9" fillId="2" borderId="0" xfId="10" applyNumberFormat="1" applyFont="1" applyFill="1" applyAlignment="1">
      <alignment horizontal="center" vertical="center" wrapText="1"/>
    </xf>
    <xf numFmtId="0" fontId="5" fillId="2" borderId="9" xfId="0" applyFont="1" applyFill="1" applyBorder="1" applyAlignment="1">
      <alignment vertical="center"/>
    </xf>
    <xf numFmtId="166" fontId="8" fillId="0" borderId="10" xfId="10" applyNumberFormat="1" applyFont="1" applyFill="1" applyBorder="1" applyAlignment="1" applyProtection="1">
      <alignment horizontal="center" vertical="center" wrapText="1"/>
      <protection locked="0"/>
    </xf>
    <xf numFmtId="166" fontId="8" fillId="0" borderId="5" xfId="10" applyNumberFormat="1" applyFont="1" applyFill="1" applyBorder="1" applyAlignment="1" applyProtection="1">
      <alignment horizontal="center" vertical="center" wrapText="1"/>
      <protection locked="0"/>
    </xf>
    <xf numFmtId="166" fontId="9" fillId="0" borderId="5" xfId="10" applyNumberFormat="1" applyFont="1" applyFill="1" applyBorder="1" applyAlignment="1" applyProtection="1">
      <alignment horizontal="center" vertical="center" wrapText="1"/>
      <protection locked="0"/>
    </xf>
    <xf numFmtId="166" fontId="9" fillId="0" borderId="10" xfId="10" applyNumberFormat="1" applyFont="1" applyFill="1" applyBorder="1" applyAlignment="1" applyProtection="1">
      <alignment horizontal="center" vertical="center" wrapText="1"/>
      <protection locked="0"/>
    </xf>
    <xf numFmtId="4" fontId="7" fillId="0" borderId="10" xfId="0" applyNumberFormat="1" applyFont="1" applyBorder="1" applyAlignment="1" applyProtection="1">
      <alignment horizontal="left"/>
      <protection locked="0"/>
    </xf>
    <xf numFmtId="4" fontId="7" fillId="0" borderId="5" xfId="1" applyNumberFormat="1" applyFont="1" applyFill="1" applyBorder="1" applyAlignment="1" applyProtection="1">
      <alignment horizontal="left"/>
      <protection locked="0"/>
    </xf>
    <xf numFmtId="4" fontId="7" fillId="0" borderId="10" xfId="0" applyNumberFormat="1" applyFont="1" applyBorder="1" applyAlignment="1" applyProtection="1">
      <alignment horizontal="center"/>
      <protection locked="0"/>
    </xf>
    <xf numFmtId="4" fontId="7" fillId="0" borderId="5" xfId="1" applyNumberFormat="1" applyFont="1" applyFill="1" applyBorder="1" applyAlignment="1" applyProtection="1">
      <alignment horizontal="right"/>
      <protection locked="0"/>
    </xf>
    <xf numFmtId="4" fontId="7" fillId="2" borderId="7" xfId="0" applyNumberFormat="1" applyFont="1" applyFill="1" applyBorder="1" applyAlignment="1" applyProtection="1">
      <alignment horizontal="left"/>
      <protection locked="0"/>
    </xf>
    <xf numFmtId="4" fontId="14" fillId="2" borderId="8" xfId="0" applyNumberFormat="1" applyFont="1" applyFill="1" applyBorder="1" applyAlignment="1" applyProtection="1">
      <alignment horizontal="left"/>
      <protection locked="0"/>
    </xf>
    <xf numFmtId="0" fontId="10" fillId="0" borderId="11" xfId="0" applyFont="1" applyBorder="1" applyAlignment="1">
      <alignment wrapText="1"/>
    </xf>
    <xf numFmtId="4" fontId="9" fillId="2" borderId="11" xfId="7" applyNumberFormat="1" applyFont="1" applyFill="1" applyBorder="1" applyAlignment="1">
      <alignment horizontal="center" vertical="center" wrapText="1"/>
    </xf>
    <xf numFmtId="166" fontId="8" fillId="2" borderId="11" xfId="10" applyNumberFormat="1" applyFont="1" applyFill="1" applyBorder="1" applyAlignment="1">
      <alignment horizontal="center" vertical="center" wrapText="1"/>
    </xf>
    <xf numFmtId="0" fontId="10" fillId="0" borderId="11" xfId="0" applyFont="1" applyBorder="1"/>
    <xf numFmtId="4" fontId="8" fillId="0" borderId="11" xfId="7" applyNumberFormat="1" applyFont="1" applyBorder="1" applyAlignment="1">
      <alignment horizontal="center" vertical="center" wrapText="1"/>
    </xf>
    <xf numFmtId="166" fontId="8" fillId="0" borderId="11" xfId="10" applyNumberFormat="1" applyFont="1" applyFill="1" applyBorder="1" applyAlignment="1" applyProtection="1">
      <alignment horizontal="center" wrapText="1"/>
      <protection locked="0"/>
    </xf>
    <xf numFmtId="0" fontId="0" fillId="0" borderId="11" xfId="0" applyBorder="1" applyAlignment="1">
      <alignment vertical="center" wrapText="1"/>
    </xf>
    <xf numFmtId="4" fontId="9" fillId="0" borderId="11" xfId="7" applyNumberFormat="1" applyFont="1" applyBorder="1" applyAlignment="1">
      <alignment horizontal="center" vertical="center" wrapText="1"/>
    </xf>
    <xf numFmtId="166" fontId="9" fillId="2" borderId="11" xfId="10" applyNumberFormat="1" applyFont="1" applyFill="1" applyBorder="1" applyAlignment="1">
      <alignment vertical="center" wrapText="1"/>
    </xf>
    <xf numFmtId="166" fontId="9" fillId="0" borderId="11" xfId="10" applyNumberFormat="1" applyFont="1" applyFill="1" applyBorder="1" applyAlignment="1" applyProtection="1">
      <alignment horizontal="center" wrapText="1"/>
      <protection locked="0"/>
    </xf>
    <xf numFmtId="166" fontId="9" fillId="0" borderId="11" xfId="10" applyNumberFormat="1" applyFont="1" applyFill="1" applyBorder="1" applyAlignment="1" applyProtection="1">
      <alignment horizontal="center" vertical="center" wrapText="1"/>
      <protection locked="0"/>
    </xf>
    <xf numFmtId="2" fontId="8" fillId="0" borderId="11" xfId="7" applyNumberFormat="1" applyFont="1" applyBorder="1" applyAlignment="1">
      <alignment horizontal="justify" vertical="justify" wrapText="1"/>
    </xf>
    <xf numFmtId="166" fontId="9" fillId="2" borderId="11" xfId="10" applyNumberFormat="1" applyFont="1" applyFill="1" applyBorder="1" applyAlignment="1">
      <alignment horizontal="center" vertical="center" wrapText="1"/>
    </xf>
    <xf numFmtId="2" fontId="15" fillId="0" borderId="11" xfId="7" applyNumberFormat="1" applyFont="1" applyBorder="1" applyAlignment="1">
      <alignment horizontal="justify" vertical="justify" wrapText="1"/>
    </xf>
    <xf numFmtId="2" fontId="15" fillId="0" borderId="11" xfId="7" applyNumberFormat="1" applyFont="1" applyBorder="1" applyAlignment="1">
      <alignment horizontal="justify" vertical="top" wrapText="1"/>
    </xf>
    <xf numFmtId="2" fontId="9" fillId="0" borderId="11" xfId="7" applyNumberFormat="1" applyFont="1" applyBorder="1" applyAlignment="1">
      <alignment horizontal="justify" vertical="justify" wrapText="1"/>
    </xf>
    <xf numFmtId="3" fontId="9" fillId="2" borderId="11" xfId="7" applyNumberFormat="1" applyFont="1" applyFill="1" applyBorder="1" applyAlignment="1">
      <alignment horizontal="center" vertical="center" wrapText="1"/>
    </xf>
    <xf numFmtId="4" fontId="8" fillId="0" borderId="11" xfId="7" applyNumberFormat="1" applyFont="1" applyBorder="1" applyAlignment="1">
      <alignment horizontal="justify" vertical="justify" wrapText="1"/>
    </xf>
    <xf numFmtId="1" fontId="9" fillId="2" borderId="11" xfId="7" applyNumberFormat="1" applyFont="1" applyFill="1" applyBorder="1" applyAlignment="1">
      <alignment horizontal="center" vertical="center" wrapText="1"/>
    </xf>
    <xf numFmtId="2" fontId="9" fillId="0" borderId="11" xfId="7" applyNumberFormat="1" applyFont="1" applyBorder="1" applyAlignment="1">
      <alignment horizontal="center" vertical="center" wrapText="1"/>
    </xf>
    <xf numFmtId="0" fontId="0" fillId="0" borderId="11" xfId="0" applyBorder="1" applyAlignment="1">
      <alignment wrapText="1"/>
    </xf>
    <xf numFmtId="0" fontId="0" fillId="0" borderId="0" xfId="0" applyAlignment="1">
      <alignment wrapText="1"/>
    </xf>
    <xf numFmtId="166" fontId="8" fillId="2" borderId="11" xfId="10" applyNumberFormat="1" applyFont="1" applyFill="1" applyBorder="1" applyAlignment="1">
      <alignment horizontal="center" wrapText="1"/>
    </xf>
    <xf numFmtId="1" fontId="8" fillId="2" borderId="11" xfId="7" applyNumberFormat="1" applyFont="1" applyFill="1" applyBorder="1" applyAlignment="1">
      <alignment horizontal="center" wrapText="1"/>
    </xf>
    <xf numFmtId="2" fontId="8" fillId="0" borderId="11" xfId="7" applyNumberFormat="1" applyFont="1" applyBorder="1" applyAlignment="1">
      <alignment horizontal="center" wrapText="1"/>
    </xf>
    <xf numFmtId="0" fontId="5" fillId="0" borderId="11" xfId="7" applyFont="1" applyBorder="1" applyAlignment="1">
      <alignment horizontal="center" vertical="center" wrapText="1"/>
    </xf>
    <xf numFmtId="4" fontId="9" fillId="0" borderId="11" xfId="7" applyNumberFormat="1" applyFont="1" applyBorder="1" applyAlignment="1">
      <alignment horizontal="center" vertical="center" wrapText="1"/>
    </xf>
    <xf numFmtId="0" fontId="0" fillId="0" borderId="11" xfId="0" applyBorder="1" applyAlignment="1">
      <alignment horizontal="center" vertical="center" wrapText="1"/>
    </xf>
    <xf numFmtId="4" fontId="9" fillId="0" borderId="11" xfId="7" applyNumberFormat="1" applyFont="1" applyBorder="1" applyAlignment="1">
      <alignment vertical="center" wrapText="1"/>
    </xf>
    <xf numFmtId="0" fontId="0" fillId="0" borderId="11" xfId="0" applyBorder="1" applyAlignment="1">
      <alignment vertical="center" wrapText="1"/>
    </xf>
    <xf numFmtId="3" fontId="8" fillId="2" borderId="12" xfId="7" applyNumberFormat="1" applyFont="1" applyFill="1" applyBorder="1" applyAlignment="1">
      <alignment horizontal="center" vertical="center" wrapText="1"/>
    </xf>
    <xf numFmtId="0" fontId="0" fillId="0" borderId="13" xfId="0" applyBorder="1" applyAlignment="1">
      <alignment horizontal="center" vertical="center" wrapText="1"/>
    </xf>
    <xf numFmtId="4" fontId="9" fillId="2" borderId="12" xfId="7" applyNumberFormat="1" applyFont="1" applyFill="1" applyBorder="1" applyAlignment="1">
      <alignment horizontal="center" vertical="center" wrapText="1"/>
    </xf>
    <xf numFmtId="0" fontId="0" fillId="0" borderId="14" xfId="0" applyBorder="1" applyAlignment="1">
      <alignment horizontal="center" vertical="center" wrapText="1"/>
    </xf>
    <xf numFmtId="0" fontId="5" fillId="0" borderId="1" xfId="7" applyFont="1" applyBorder="1" applyAlignment="1">
      <alignment horizontal="center" vertical="center" wrapText="1"/>
    </xf>
    <xf numFmtId="0" fontId="5" fillId="0" borderId="2" xfId="7" applyFont="1" applyBorder="1" applyAlignment="1">
      <alignment horizontal="center" vertical="center" wrapText="1"/>
    </xf>
    <xf numFmtId="0" fontId="5" fillId="0" borderId="3" xfId="7"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7" fillId="0" borderId="4" xfId="0" applyFont="1" applyBorder="1" applyAlignment="1">
      <alignment horizontal="center" vertical="center"/>
    </xf>
    <xf numFmtId="0" fontId="14" fillId="0" borderId="10" xfId="0" applyFont="1" applyBorder="1" applyAlignment="1">
      <alignment horizontal="center" vertical="center" wrapText="1"/>
    </xf>
    <xf numFmtId="0" fontId="7" fillId="0" borderId="10" xfId="0" applyFont="1" applyBorder="1" applyAlignment="1">
      <alignment horizontal="center" vertical="center" wrapText="1"/>
    </xf>
    <xf numFmtId="164" fontId="14" fillId="0" borderId="10" xfId="0" applyNumberFormat="1" applyFont="1" applyBorder="1" applyAlignment="1">
      <alignment horizontal="center" vertical="center" wrapText="1"/>
    </xf>
    <xf numFmtId="0" fontId="7" fillId="0" borderId="10" xfId="0" applyFont="1" applyBorder="1" applyAlignment="1">
      <alignment vertical="center"/>
    </xf>
    <xf numFmtId="4" fontId="14" fillId="0" borderId="10" xfId="0" applyNumberFormat="1" applyFont="1" applyBorder="1" applyAlignment="1" applyProtection="1">
      <alignment horizontal="center" vertical="center"/>
      <protection locked="0"/>
    </xf>
    <xf numFmtId="4" fontId="14" fillId="0" borderId="5" xfId="0" applyNumberFormat="1" applyFont="1" applyBorder="1" applyAlignment="1" applyProtection="1">
      <alignment horizontal="center" vertical="center"/>
      <protection locked="0"/>
    </xf>
  </cellXfs>
  <cellStyles count="17">
    <cellStyle name="Comma" xfId="1" builtinId="3"/>
    <cellStyle name="Comma 10 2 2" xfId="14" xr:uid="{00000000-0005-0000-0000-000001000000}"/>
    <cellStyle name="Comma 15" xfId="3" xr:uid="{00000000-0005-0000-0000-000002000000}"/>
    <cellStyle name="Comma 2" xfId="10" xr:uid="{00000000-0005-0000-0000-000003000000}"/>
    <cellStyle name="Comma 2 2 10 2" xfId="6" xr:uid="{00000000-0005-0000-0000-000004000000}"/>
    <cellStyle name="Comma 33 2" xfId="12" xr:uid="{00000000-0005-0000-0000-000005000000}"/>
    <cellStyle name="Normal" xfId="0" builtinId="0"/>
    <cellStyle name="Normal 10" xfId="8" xr:uid="{00000000-0005-0000-0000-000007000000}"/>
    <cellStyle name="Normal 16" xfId="2" xr:uid="{00000000-0005-0000-0000-000008000000}"/>
    <cellStyle name="Normal 2" xfId="11" xr:uid="{00000000-0005-0000-0000-000009000000}"/>
    <cellStyle name="Normal 2 2" xfId="13" xr:uid="{00000000-0005-0000-0000-00000A000000}"/>
    <cellStyle name="Normal 3" xfId="9" xr:uid="{00000000-0005-0000-0000-00000B000000}"/>
    <cellStyle name="Normal 45" xfId="15" xr:uid="{00000000-0005-0000-0000-00000C000000}"/>
    <cellStyle name="Normal 5" xfId="7" xr:uid="{00000000-0005-0000-0000-00000D000000}"/>
    <cellStyle name="Normal_Nabard(NEW-2) 2" xfId="16" xr:uid="{00000000-0005-0000-0000-00000E000000}"/>
    <cellStyle name="Style 1 10" xfId="5" xr:uid="{00000000-0005-0000-0000-00000F000000}"/>
    <cellStyle name="Style 1 3" xfId="4" xr:uid="{00000000-0005-0000-0000-000010000000}"/>
  </cellStyles>
  <dxfs count="0"/>
  <tableStyles count="0" defaultTableStyle="TableStyleMedium2" defaultPivotStyle="PivotStyleMedium9"/>
  <colors>
    <mruColors>
      <color rgb="FF0000FF"/>
      <color rgb="FF3333FF"/>
      <color rgb="FFF279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AVANYA%20BACKUP/D-DRIVE/G.LAVANYA%20-%202023/IIBF/IIBF%20-%2022.11.2024%20-%20SUBMITTED/IIBF_TENDER%20FINAL%20BOQS_20.12.2024/01_IIBF%20SUMMARY%20&amp;%20CIVIL%20WORS%20BOQ%20-%2027.12.2024%20-%20Wor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IBF CHENNAI BOQ (ROUND)"/>
      <sheetName val="IIBF CHENNAI BOQ (CAR )"/>
      <sheetName val="IIBF CHENNAI BOQ (LIFT)"/>
      <sheetName val="IIBF CHENNAI BOQ"/>
      <sheetName val="Sheet1"/>
    </sheetNames>
    <sheetDataSet>
      <sheetData sheetId="0">
        <row r="6">
          <cell r="C6">
            <v>106665522.48417111</v>
          </cell>
        </row>
        <row r="46">
          <cell r="B46">
            <v>45653</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249977111117893"/>
    <pageSetUpPr fitToPage="1"/>
  </sheetPr>
  <dimension ref="A1:H78"/>
  <sheetViews>
    <sheetView tabSelected="1" view="pageBreakPreview" zoomScale="90" zoomScaleNormal="90" zoomScaleSheetLayoutView="90" workbookViewId="0">
      <selection activeCell="I4" sqref="I4"/>
    </sheetView>
  </sheetViews>
  <sheetFormatPr defaultColWidth="16.5703125" defaultRowHeight="12.75"/>
  <cols>
    <col min="1" max="1" width="10.140625" style="15" customWidth="1"/>
    <col min="2" max="2" width="74.85546875" style="3" customWidth="1"/>
    <col min="3" max="3" width="7.28515625" style="2" bestFit="1" customWidth="1"/>
    <col min="4" max="4" width="12.7109375" style="52" customWidth="1"/>
    <col min="5" max="5" width="19.42578125" style="5" customWidth="1"/>
    <col min="6" max="6" width="23.42578125" style="5" customWidth="1"/>
    <col min="7" max="7" width="9.85546875" style="6" customWidth="1"/>
    <col min="8" max="8" width="21.5703125" style="6" customWidth="1"/>
    <col min="9" max="9" width="15.28515625" style="6" bestFit="1" customWidth="1"/>
    <col min="10" max="10" width="9.7109375" style="6" bestFit="1" customWidth="1"/>
    <col min="11" max="11" width="11.28515625" style="6" customWidth="1"/>
    <col min="12" max="12" width="13.7109375" style="6" bestFit="1" customWidth="1"/>
    <col min="13" max="14" width="16.7109375" style="6" bestFit="1" customWidth="1"/>
    <col min="15" max="16384" width="16.5703125" style="6"/>
  </cols>
  <sheetData>
    <row r="1" spans="1:8" ht="30.95" customHeight="1">
      <c r="A1" s="89" t="s">
        <v>26</v>
      </c>
      <c r="B1" s="89"/>
      <c r="C1" s="89"/>
      <c r="D1" s="89"/>
      <c r="E1" s="89"/>
      <c r="F1" s="89"/>
    </row>
    <row r="2" spans="1:8" s="4" customFormat="1" ht="25.5">
      <c r="A2" s="87" t="s">
        <v>6</v>
      </c>
      <c r="B2" s="88" t="s">
        <v>0</v>
      </c>
      <c r="C2" s="88" t="s">
        <v>3</v>
      </c>
      <c r="D2" s="86" t="s">
        <v>55</v>
      </c>
      <c r="E2" s="69" t="s">
        <v>8</v>
      </c>
      <c r="F2" s="69" t="s">
        <v>9</v>
      </c>
    </row>
    <row r="3" spans="1:8" s="9" customFormat="1" ht="15">
      <c r="A3" s="94" t="s">
        <v>56</v>
      </c>
      <c r="B3" s="67" t="s">
        <v>43</v>
      </c>
      <c r="C3" s="68"/>
      <c r="D3" s="66"/>
      <c r="E3" s="69"/>
      <c r="F3" s="69"/>
    </row>
    <row r="4" spans="1:8" s="9" customFormat="1" ht="170.45" customHeight="1">
      <c r="A4" s="95"/>
      <c r="B4" s="70" t="s">
        <v>51</v>
      </c>
      <c r="C4" s="71" t="s">
        <v>1</v>
      </c>
      <c r="D4" s="72">
        <v>3</v>
      </c>
      <c r="E4" s="73"/>
      <c r="F4" s="74">
        <f>D4*E4</f>
        <v>0</v>
      </c>
      <c r="H4" s="10"/>
    </row>
    <row r="5" spans="1:8">
      <c r="A5" s="96" t="s">
        <v>57</v>
      </c>
      <c r="B5" s="75" t="s">
        <v>32</v>
      </c>
      <c r="C5" s="71"/>
      <c r="D5" s="72"/>
      <c r="E5" s="73"/>
      <c r="F5" s="74"/>
      <c r="G5" s="9"/>
    </row>
    <row r="6" spans="1:8" ht="121.5">
      <c r="A6" s="97"/>
      <c r="B6" s="77" t="s">
        <v>44</v>
      </c>
      <c r="C6" s="90" t="s">
        <v>45</v>
      </c>
      <c r="D6" s="92">
        <v>1000</v>
      </c>
      <c r="E6" s="73"/>
      <c r="F6" s="74"/>
      <c r="G6" s="9"/>
    </row>
    <row r="7" spans="1:8" ht="135">
      <c r="A7" s="97"/>
      <c r="B7" s="77" t="s">
        <v>31</v>
      </c>
      <c r="C7" s="91"/>
      <c r="D7" s="93"/>
      <c r="E7" s="73"/>
      <c r="F7" s="74"/>
      <c r="G7" s="9"/>
    </row>
    <row r="8" spans="1:8" ht="40.5">
      <c r="A8" s="95"/>
      <c r="B8" s="78" t="s">
        <v>30</v>
      </c>
      <c r="C8" s="91"/>
      <c r="D8" s="93"/>
      <c r="E8" s="73"/>
      <c r="F8" s="74"/>
      <c r="G8" s="9"/>
    </row>
    <row r="9" spans="1:8">
      <c r="A9" s="65"/>
      <c r="B9" s="79"/>
      <c r="C9" s="71"/>
      <c r="D9" s="72"/>
      <c r="E9" s="73"/>
      <c r="F9" s="74"/>
      <c r="G9" s="9"/>
    </row>
    <row r="10" spans="1:8" ht="75">
      <c r="A10" s="82" t="s">
        <v>53</v>
      </c>
      <c r="B10" s="64" t="s">
        <v>33</v>
      </c>
      <c r="C10" s="71"/>
      <c r="D10" s="72"/>
      <c r="E10" s="73"/>
      <c r="F10" s="74"/>
      <c r="G10" s="9"/>
    </row>
    <row r="11" spans="1:8" ht="15">
      <c r="A11" s="65" t="s">
        <v>2</v>
      </c>
      <c r="B11" s="84" t="s">
        <v>46</v>
      </c>
      <c r="C11" s="71" t="s">
        <v>48</v>
      </c>
      <c r="D11" s="72">
        <v>300</v>
      </c>
      <c r="E11" s="73"/>
      <c r="F11" s="74"/>
      <c r="G11" s="9"/>
    </row>
    <row r="12" spans="1:8" ht="15">
      <c r="A12" s="65" t="s">
        <v>52</v>
      </c>
      <c r="B12" s="84" t="s">
        <v>47</v>
      </c>
      <c r="C12" s="71" t="s">
        <v>48</v>
      </c>
      <c r="D12" s="72">
        <v>300</v>
      </c>
      <c r="E12" s="73"/>
      <c r="F12" s="74"/>
      <c r="G12" s="9"/>
    </row>
    <row r="13" spans="1:8" ht="51">
      <c r="A13" s="82" t="s">
        <v>40</v>
      </c>
      <c r="B13" s="79" t="s">
        <v>34</v>
      </c>
      <c r="C13" s="83"/>
      <c r="D13" s="72"/>
      <c r="E13" s="73"/>
      <c r="F13" s="74"/>
      <c r="G13" s="9"/>
    </row>
    <row r="14" spans="1:8">
      <c r="A14" s="82" t="s">
        <v>35</v>
      </c>
      <c r="B14" s="79" t="s">
        <v>36</v>
      </c>
      <c r="C14" s="83" t="s">
        <v>37</v>
      </c>
      <c r="D14" s="72">
        <v>1</v>
      </c>
      <c r="E14" s="73"/>
      <c r="F14" s="74"/>
      <c r="G14" s="9"/>
    </row>
    <row r="15" spans="1:8">
      <c r="A15" s="82" t="s">
        <v>38</v>
      </c>
      <c r="B15" s="79" t="s">
        <v>39</v>
      </c>
      <c r="C15" s="83" t="s">
        <v>37</v>
      </c>
      <c r="D15" s="72">
        <v>2</v>
      </c>
      <c r="E15" s="73"/>
      <c r="F15" s="74"/>
      <c r="G15" s="9"/>
    </row>
    <row r="16" spans="1:8" ht="15">
      <c r="A16" s="65"/>
      <c r="B16" s="64"/>
      <c r="C16" s="71"/>
      <c r="D16" s="76"/>
      <c r="E16" s="73"/>
      <c r="F16" s="74"/>
      <c r="G16" s="9"/>
    </row>
    <row r="17" spans="1:8" ht="38.25">
      <c r="A17" s="82" t="s">
        <v>41</v>
      </c>
      <c r="B17" s="70" t="s">
        <v>54</v>
      </c>
      <c r="C17" s="71" t="s">
        <v>42</v>
      </c>
      <c r="D17" s="76">
        <v>2500</v>
      </c>
      <c r="E17" s="73"/>
      <c r="F17" s="74"/>
      <c r="G17" s="9"/>
    </row>
    <row r="18" spans="1:8" ht="15">
      <c r="A18" s="65"/>
      <c r="B18" s="64"/>
      <c r="C18" s="71"/>
      <c r="D18" s="76"/>
      <c r="E18" s="73"/>
      <c r="F18" s="74"/>
      <c r="G18" s="9"/>
    </row>
    <row r="19" spans="1:8" ht="90">
      <c r="A19" s="82" t="s">
        <v>49</v>
      </c>
      <c r="B19" s="85" t="s">
        <v>50</v>
      </c>
      <c r="C19" s="71" t="s">
        <v>42</v>
      </c>
      <c r="D19" s="76">
        <v>91</v>
      </c>
      <c r="E19" s="73"/>
      <c r="F19" s="74"/>
      <c r="G19" s="9"/>
    </row>
    <row r="20" spans="1:8">
      <c r="A20" s="65"/>
      <c r="B20" s="79"/>
      <c r="C20" s="71"/>
      <c r="D20" s="76"/>
      <c r="E20" s="73"/>
      <c r="F20" s="74"/>
      <c r="G20" s="9"/>
    </row>
    <row r="21" spans="1:8" s="9" customFormat="1">
      <c r="A21" s="80"/>
      <c r="B21" s="81"/>
      <c r="C21" s="68"/>
      <c r="D21" s="66"/>
      <c r="E21" s="69"/>
      <c r="F21" s="69"/>
      <c r="G21" s="14"/>
      <c r="H21" s="18"/>
    </row>
    <row r="24" spans="1:8">
      <c r="D24" s="15"/>
      <c r="E24" s="6"/>
      <c r="F24" s="6"/>
    </row>
    <row r="25" spans="1:8">
      <c r="B25" s="19"/>
      <c r="D25" s="15"/>
      <c r="E25" s="6"/>
      <c r="F25" s="6"/>
    </row>
    <row r="26" spans="1:8">
      <c r="B26" s="19"/>
      <c r="D26" s="15"/>
      <c r="E26" s="6"/>
      <c r="F26" s="6"/>
    </row>
    <row r="27" spans="1:8">
      <c r="B27" s="24"/>
      <c r="D27" s="15"/>
      <c r="E27" s="6"/>
      <c r="F27" s="6"/>
    </row>
    <row r="28" spans="1:8">
      <c r="B28" s="19"/>
      <c r="D28" s="15"/>
      <c r="E28" s="6"/>
      <c r="F28" s="6"/>
    </row>
    <row r="29" spans="1:8">
      <c r="D29" s="15"/>
      <c r="E29" s="6"/>
      <c r="F29" s="6"/>
    </row>
    <row r="30" spans="1:8">
      <c r="D30" s="15"/>
      <c r="E30" s="6"/>
      <c r="F30" s="6"/>
    </row>
    <row r="31" spans="1:8">
      <c r="D31" s="15"/>
      <c r="E31" s="6"/>
      <c r="F31" s="6"/>
    </row>
    <row r="32" spans="1:8">
      <c r="D32" s="15"/>
      <c r="E32" s="6"/>
      <c r="F32" s="6"/>
    </row>
    <row r="33" spans="2:6">
      <c r="D33" s="15"/>
      <c r="E33" s="6"/>
      <c r="F33" s="6"/>
    </row>
    <row r="34" spans="2:6">
      <c r="D34" s="15"/>
      <c r="E34" s="6"/>
      <c r="F34" s="6"/>
    </row>
    <row r="35" spans="2:6">
      <c r="D35" s="15"/>
      <c r="E35" s="6"/>
      <c r="F35" s="6"/>
    </row>
    <row r="36" spans="2:6">
      <c r="D36" s="15"/>
      <c r="E36" s="6"/>
      <c r="F36" s="6"/>
    </row>
    <row r="37" spans="2:6">
      <c r="D37" s="15"/>
      <c r="E37" s="6"/>
      <c r="F37" s="6"/>
    </row>
    <row r="38" spans="2:6">
      <c r="D38" s="15"/>
      <c r="E38" s="6"/>
      <c r="F38" s="6"/>
    </row>
    <row r="39" spans="2:6">
      <c r="D39" s="15"/>
      <c r="E39" s="6"/>
      <c r="F39" s="6"/>
    </row>
    <row r="40" spans="2:6">
      <c r="B40" s="6"/>
      <c r="D40" s="15"/>
      <c r="E40" s="6"/>
      <c r="F40" s="6"/>
    </row>
    <row r="41" spans="2:6">
      <c r="B41" s="6"/>
      <c r="D41" s="15"/>
      <c r="E41" s="6"/>
      <c r="F41" s="6"/>
    </row>
    <row r="42" spans="2:6">
      <c r="B42" s="6"/>
      <c r="D42" s="15"/>
      <c r="E42" s="6"/>
      <c r="F42" s="6"/>
    </row>
    <row r="43" spans="2:6">
      <c r="B43" s="6"/>
      <c r="D43" s="15"/>
      <c r="E43" s="6"/>
      <c r="F43" s="6"/>
    </row>
    <row r="44" spans="2:6">
      <c r="B44" s="6"/>
      <c r="D44" s="15"/>
      <c r="E44" s="6"/>
      <c r="F44" s="6"/>
    </row>
    <row r="45" spans="2:6">
      <c r="B45" s="6"/>
      <c r="D45" s="15"/>
      <c r="E45" s="6"/>
      <c r="F45" s="6"/>
    </row>
    <row r="46" spans="2:6">
      <c r="B46" s="6"/>
      <c r="D46" s="15"/>
      <c r="E46" s="6"/>
      <c r="F46" s="6"/>
    </row>
    <row r="47" spans="2:6">
      <c r="B47" s="6"/>
      <c r="D47" s="15"/>
      <c r="E47" s="6"/>
      <c r="F47" s="6"/>
    </row>
    <row r="48" spans="2:6">
      <c r="B48" s="6"/>
      <c r="D48" s="15"/>
      <c r="E48" s="6"/>
      <c r="F48" s="6"/>
    </row>
    <row r="49" spans="2:6">
      <c r="B49" s="6"/>
      <c r="D49" s="15"/>
      <c r="E49" s="6"/>
      <c r="F49" s="6"/>
    </row>
    <row r="50" spans="2:6">
      <c r="B50" s="6"/>
      <c r="D50" s="15"/>
      <c r="E50" s="6"/>
      <c r="F50" s="6"/>
    </row>
    <row r="51" spans="2:6">
      <c r="B51" s="6"/>
      <c r="D51" s="15"/>
      <c r="E51" s="6"/>
      <c r="F51" s="6"/>
    </row>
    <row r="52" spans="2:6">
      <c r="B52" s="6"/>
      <c r="D52" s="15"/>
      <c r="E52" s="6"/>
      <c r="F52" s="6"/>
    </row>
    <row r="53" spans="2:6">
      <c r="B53" s="6"/>
      <c r="D53" s="15"/>
      <c r="E53" s="6"/>
      <c r="F53" s="6"/>
    </row>
    <row r="54" spans="2:6">
      <c r="B54" s="6"/>
      <c r="D54" s="15"/>
      <c r="E54" s="6"/>
      <c r="F54" s="6"/>
    </row>
    <row r="55" spans="2:6">
      <c r="B55" s="6"/>
      <c r="D55" s="15"/>
      <c r="E55" s="6"/>
      <c r="F55" s="6"/>
    </row>
    <row r="56" spans="2:6">
      <c r="B56" s="6"/>
      <c r="D56" s="15"/>
      <c r="E56" s="6"/>
      <c r="F56" s="6"/>
    </row>
    <row r="57" spans="2:6">
      <c r="B57" s="6"/>
      <c r="D57" s="15"/>
      <c r="E57" s="6"/>
      <c r="F57" s="6"/>
    </row>
    <row r="58" spans="2:6">
      <c r="B58" s="6"/>
      <c r="D58" s="15"/>
      <c r="E58" s="6"/>
      <c r="F58" s="6"/>
    </row>
    <row r="59" spans="2:6">
      <c r="B59" s="6"/>
      <c r="D59" s="15"/>
      <c r="E59" s="6"/>
      <c r="F59" s="6"/>
    </row>
    <row r="60" spans="2:6">
      <c r="B60" s="6"/>
      <c r="D60" s="15"/>
      <c r="E60" s="6"/>
      <c r="F60" s="6"/>
    </row>
    <row r="61" spans="2:6">
      <c r="B61" s="6"/>
      <c r="D61" s="15"/>
      <c r="E61" s="6"/>
      <c r="F61" s="6"/>
    </row>
    <row r="62" spans="2:6">
      <c r="B62" s="6"/>
      <c r="D62" s="15"/>
      <c r="E62" s="6"/>
      <c r="F62" s="6"/>
    </row>
    <row r="63" spans="2:6">
      <c r="B63" s="6"/>
      <c r="D63" s="15"/>
      <c r="E63" s="6"/>
      <c r="F63" s="6"/>
    </row>
    <row r="64" spans="2:6">
      <c r="B64" s="6"/>
      <c r="D64" s="15"/>
      <c r="E64" s="6"/>
      <c r="F64" s="6"/>
    </row>
    <row r="65" spans="2:6">
      <c r="B65" s="6"/>
      <c r="D65" s="15"/>
      <c r="E65" s="6"/>
      <c r="F65" s="6"/>
    </row>
    <row r="66" spans="2:6">
      <c r="B66" s="6"/>
      <c r="D66" s="15"/>
      <c r="E66" s="6"/>
      <c r="F66" s="6"/>
    </row>
    <row r="67" spans="2:6">
      <c r="B67" s="6"/>
      <c r="D67" s="15"/>
      <c r="E67" s="6"/>
      <c r="F67" s="6"/>
    </row>
    <row r="68" spans="2:6">
      <c r="B68" s="6"/>
      <c r="D68" s="15"/>
      <c r="E68" s="6"/>
      <c r="F68" s="6"/>
    </row>
    <row r="69" spans="2:6">
      <c r="B69" s="6"/>
      <c r="D69" s="15"/>
      <c r="E69" s="6"/>
      <c r="F69" s="6"/>
    </row>
    <row r="70" spans="2:6">
      <c r="B70" s="6"/>
      <c r="D70" s="15"/>
      <c r="E70" s="6"/>
      <c r="F70" s="6"/>
    </row>
    <row r="71" spans="2:6">
      <c r="B71" s="6"/>
      <c r="D71" s="15"/>
      <c r="E71" s="6"/>
      <c r="F71" s="6"/>
    </row>
    <row r="72" spans="2:6">
      <c r="B72" s="6"/>
      <c r="D72" s="15"/>
      <c r="E72" s="6"/>
      <c r="F72" s="6"/>
    </row>
    <row r="73" spans="2:6">
      <c r="B73" s="6"/>
      <c r="D73" s="15"/>
      <c r="E73" s="6"/>
      <c r="F73" s="6"/>
    </row>
    <row r="74" spans="2:6">
      <c r="B74" s="6"/>
      <c r="D74" s="15"/>
      <c r="E74" s="6"/>
      <c r="F74" s="6"/>
    </row>
    <row r="75" spans="2:6">
      <c r="B75" s="6"/>
      <c r="D75" s="15"/>
      <c r="E75" s="6"/>
      <c r="F75" s="6"/>
    </row>
    <row r="76" spans="2:6">
      <c r="B76" s="6"/>
      <c r="D76" s="15"/>
      <c r="E76" s="6"/>
      <c r="F76" s="6"/>
    </row>
    <row r="77" spans="2:6">
      <c r="B77" s="6"/>
      <c r="D77" s="15"/>
      <c r="E77" s="6"/>
      <c r="F77" s="6"/>
    </row>
    <row r="78" spans="2:6">
      <c r="B78" s="6"/>
      <c r="D78" s="15"/>
      <c r="E78" s="6"/>
      <c r="F78" s="6"/>
    </row>
  </sheetData>
  <mergeCells count="5">
    <mergeCell ref="A1:F1"/>
    <mergeCell ref="C6:C8"/>
    <mergeCell ref="D6:D8"/>
    <mergeCell ref="A3:A4"/>
    <mergeCell ref="A5:A8"/>
  </mergeCells>
  <pageMargins left="0.51181102362204722" right="0.51181102362204722" top="0.55118110236220474" bottom="0.55118110236220474" header="0.31496062992125984" footer="0.31496062992125984"/>
  <pageSetup paperSize="9" scale="63" fitToHeight="21" orientation="portrait" horizontalDpi="1200" verticalDpi="1200" r:id="rId1"/>
  <rowBreaks count="1" manualBreakCount="1">
    <brk id="2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249977111117893"/>
    <pageSetUpPr fitToPage="1"/>
  </sheetPr>
  <dimension ref="A1:M64"/>
  <sheetViews>
    <sheetView view="pageBreakPreview" zoomScale="80" zoomScaleNormal="90" zoomScaleSheetLayoutView="80" workbookViewId="0">
      <selection activeCell="E5" sqref="E5"/>
    </sheetView>
  </sheetViews>
  <sheetFormatPr defaultColWidth="16.5703125" defaultRowHeight="12.75"/>
  <cols>
    <col min="1" max="1" width="8.140625" style="15" customWidth="1"/>
    <col min="2" max="2" width="40.85546875" style="3" customWidth="1"/>
    <col min="3" max="3" width="14.42578125" style="4" customWidth="1"/>
    <col min="4" max="4" width="16.85546875" style="31" customWidth="1"/>
    <col min="5" max="5" width="19.28515625" style="5" customWidth="1"/>
    <col min="6" max="6" width="20.85546875" style="5" customWidth="1"/>
    <col min="7" max="7" width="9.85546875" style="6" customWidth="1"/>
    <col min="8" max="8" width="21.5703125" style="6" customWidth="1"/>
    <col min="9" max="9" width="15.28515625" style="6" bestFit="1" customWidth="1"/>
    <col min="10" max="10" width="9.7109375" style="6" bestFit="1" customWidth="1"/>
    <col min="11" max="11" width="11.28515625" style="6" customWidth="1"/>
    <col min="12" max="12" width="13.7109375" style="6" bestFit="1" customWidth="1"/>
    <col min="13" max="14" width="16.7109375" style="6" bestFit="1" customWidth="1"/>
    <col min="15" max="16384" width="16.5703125" style="6"/>
  </cols>
  <sheetData>
    <row r="1" spans="1:13">
      <c r="F1" s="25">
        <f>[1]SUMMARY!B46</f>
        <v>45653</v>
      </c>
    </row>
    <row r="2" spans="1:13" ht="33" customHeight="1">
      <c r="A2" s="98" t="s">
        <v>26</v>
      </c>
      <c r="B2" s="99"/>
      <c r="C2" s="99"/>
      <c r="D2" s="99"/>
      <c r="E2" s="99"/>
      <c r="F2" s="100"/>
    </row>
    <row r="3" spans="1:13" s="2" customFormat="1" ht="25.5">
      <c r="A3" s="7" t="s">
        <v>6</v>
      </c>
      <c r="B3" s="26" t="s">
        <v>0</v>
      </c>
      <c r="C3" s="26" t="s">
        <v>3</v>
      </c>
      <c r="D3" s="32" t="s">
        <v>7</v>
      </c>
      <c r="E3" s="54" t="s">
        <v>8</v>
      </c>
      <c r="F3" s="55" t="s">
        <v>9</v>
      </c>
    </row>
    <row r="4" spans="1:13" s="2" customFormat="1" ht="27.95" customHeight="1">
      <c r="A4" s="7"/>
      <c r="B4" s="53" t="s">
        <v>25</v>
      </c>
      <c r="C4" s="26"/>
      <c r="D4" s="32"/>
      <c r="E4" s="54"/>
      <c r="F4" s="55"/>
    </row>
    <row r="5" spans="1:13" s="11" customFormat="1" ht="183" customHeight="1">
      <c r="A5" s="34">
        <v>1</v>
      </c>
      <c r="B5" s="37" t="s">
        <v>10</v>
      </c>
      <c r="C5" s="36" t="s">
        <v>1</v>
      </c>
      <c r="D5" s="38">
        <v>3</v>
      </c>
      <c r="E5" s="57"/>
      <c r="F5" s="56">
        <f>D5*E5</f>
        <v>0</v>
      </c>
      <c r="M5" s="13"/>
    </row>
    <row r="6" spans="1:13" s="9" customFormat="1">
      <c r="A6" s="20"/>
      <c r="B6" s="30" t="s">
        <v>11</v>
      </c>
      <c r="C6" s="27"/>
      <c r="D6" s="29"/>
      <c r="E6" s="28"/>
      <c r="F6" s="21">
        <f>SUM(F5:F5)</f>
        <v>0</v>
      </c>
      <c r="G6" s="8"/>
    </row>
    <row r="7" spans="1:13" s="9" customFormat="1">
      <c r="A7" s="35"/>
      <c r="B7" s="16"/>
      <c r="C7" s="17"/>
      <c r="D7" s="33"/>
      <c r="E7" s="22"/>
      <c r="F7" s="23"/>
      <c r="G7" s="14"/>
      <c r="H7" s="18"/>
    </row>
    <row r="10" spans="1:13">
      <c r="C10" s="6"/>
      <c r="D10" s="12"/>
      <c r="E10" s="6"/>
      <c r="F10" s="6"/>
    </row>
    <row r="11" spans="1:13">
      <c r="B11" s="19" t="s">
        <v>5</v>
      </c>
      <c r="C11" s="6"/>
      <c r="D11" s="12"/>
      <c r="E11" s="6"/>
      <c r="F11" s="6"/>
    </row>
    <row r="12" spans="1:13">
      <c r="B12" s="19" t="s">
        <v>4</v>
      </c>
      <c r="C12" s="6"/>
      <c r="D12" s="12"/>
      <c r="E12" s="6"/>
      <c r="F12" s="6"/>
    </row>
    <row r="13" spans="1:13">
      <c r="B13" s="24">
        <f>[1]SUMMARY!B46</f>
        <v>45653</v>
      </c>
      <c r="C13" s="6"/>
      <c r="D13" s="12"/>
      <c r="E13" s="6"/>
      <c r="F13" s="6"/>
    </row>
    <row r="14" spans="1:13">
      <c r="B14" s="19"/>
      <c r="C14" s="6"/>
      <c r="D14" s="12"/>
      <c r="E14" s="6"/>
      <c r="F14" s="6"/>
    </row>
    <row r="15" spans="1:13">
      <c r="C15" s="6"/>
      <c r="D15" s="12"/>
      <c r="E15" s="6"/>
      <c r="F15" s="6"/>
    </row>
    <row r="16" spans="1:13">
      <c r="C16" s="6"/>
      <c r="D16" s="12"/>
      <c r="E16" s="6"/>
      <c r="F16" s="6"/>
    </row>
    <row r="17" spans="2:6">
      <c r="C17" s="6"/>
      <c r="D17" s="12"/>
      <c r="E17" s="6"/>
      <c r="F17" s="6"/>
    </row>
    <row r="18" spans="2:6">
      <c r="C18" s="6"/>
      <c r="D18" s="12"/>
      <c r="E18" s="6"/>
      <c r="F18" s="6"/>
    </row>
    <row r="19" spans="2:6">
      <c r="C19" s="6"/>
      <c r="D19" s="12"/>
      <c r="E19" s="6"/>
      <c r="F19" s="6"/>
    </row>
    <row r="20" spans="2:6">
      <c r="C20" s="6"/>
      <c r="D20" s="12"/>
      <c r="E20" s="6"/>
      <c r="F20" s="6"/>
    </row>
    <row r="21" spans="2:6">
      <c r="C21" s="6"/>
      <c r="D21" s="12"/>
      <c r="E21" s="6"/>
      <c r="F21" s="6"/>
    </row>
    <row r="22" spans="2:6">
      <c r="C22" s="6"/>
      <c r="D22" s="12"/>
      <c r="E22" s="6"/>
      <c r="F22" s="6"/>
    </row>
    <row r="23" spans="2:6">
      <c r="C23" s="6"/>
      <c r="D23" s="12"/>
      <c r="E23" s="6"/>
      <c r="F23" s="6"/>
    </row>
    <row r="24" spans="2:6">
      <c r="C24" s="6"/>
      <c r="D24" s="12"/>
      <c r="E24" s="6"/>
      <c r="F24" s="6"/>
    </row>
    <row r="25" spans="2:6">
      <c r="C25" s="6"/>
      <c r="D25" s="12"/>
      <c r="E25" s="6"/>
      <c r="F25" s="6"/>
    </row>
    <row r="26" spans="2:6">
      <c r="B26" s="6"/>
      <c r="C26" s="6"/>
      <c r="D26" s="12"/>
      <c r="E26" s="6"/>
      <c r="F26" s="6"/>
    </row>
    <row r="27" spans="2:6">
      <c r="B27" s="6"/>
      <c r="C27" s="6"/>
      <c r="D27" s="12"/>
      <c r="E27" s="6"/>
      <c r="F27" s="6"/>
    </row>
    <row r="28" spans="2:6">
      <c r="B28" s="6"/>
      <c r="C28" s="6"/>
      <c r="D28" s="12"/>
      <c r="E28" s="6"/>
      <c r="F28" s="6"/>
    </row>
    <row r="29" spans="2:6">
      <c r="B29" s="6"/>
      <c r="C29" s="6"/>
      <c r="D29" s="12"/>
      <c r="E29" s="6"/>
      <c r="F29" s="6"/>
    </row>
    <row r="30" spans="2:6">
      <c r="B30" s="6"/>
      <c r="C30" s="6"/>
      <c r="D30" s="12"/>
      <c r="E30" s="6"/>
      <c r="F30" s="6"/>
    </row>
    <row r="31" spans="2:6">
      <c r="B31" s="6"/>
      <c r="C31" s="6"/>
      <c r="D31" s="12"/>
      <c r="E31" s="6"/>
      <c r="F31" s="6"/>
    </row>
    <row r="32" spans="2:6">
      <c r="B32" s="6"/>
      <c r="C32" s="6"/>
      <c r="D32" s="12"/>
      <c r="E32" s="6"/>
      <c r="F32" s="6"/>
    </row>
    <row r="33" spans="2:6">
      <c r="B33" s="6"/>
      <c r="C33" s="6"/>
      <c r="D33" s="12"/>
      <c r="E33" s="6"/>
      <c r="F33" s="6"/>
    </row>
    <row r="34" spans="2:6">
      <c r="B34" s="6"/>
      <c r="C34" s="6"/>
      <c r="D34" s="12"/>
      <c r="E34" s="6"/>
      <c r="F34" s="6"/>
    </row>
    <row r="35" spans="2:6">
      <c r="B35" s="6"/>
      <c r="C35" s="6"/>
      <c r="D35" s="12"/>
      <c r="E35" s="6"/>
      <c r="F35" s="6"/>
    </row>
    <row r="36" spans="2:6">
      <c r="B36" s="6"/>
      <c r="C36" s="6"/>
      <c r="D36" s="12"/>
      <c r="E36" s="6"/>
      <c r="F36" s="6"/>
    </row>
    <row r="37" spans="2:6">
      <c r="B37" s="6"/>
      <c r="C37" s="6"/>
      <c r="D37" s="12"/>
      <c r="E37" s="6"/>
      <c r="F37" s="6"/>
    </row>
    <row r="38" spans="2:6">
      <c r="B38" s="6"/>
      <c r="C38" s="6"/>
      <c r="D38" s="12"/>
      <c r="E38" s="6"/>
      <c r="F38" s="6"/>
    </row>
    <row r="39" spans="2:6">
      <c r="B39" s="6"/>
      <c r="C39" s="6"/>
      <c r="D39" s="12"/>
      <c r="E39" s="6"/>
      <c r="F39" s="6"/>
    </row>
    <row r="40" spans="2:6">
      <c r="B40" s="6"/>
      <c r="C40" s="6"/>
      <c r="D40" s="12"/>
      <c r="E40" s="6"/>
      <c r="F40" s="6"/>
    </row>
    <row r="41" spans="2:6">
      <c r="B41" s="6"/>
      <c r="C41" s="6"/>
      <c r="D41" s="12"/>
      <c r="E41" s="6"/>
      <c r="F41" s="6"/>
    </row>
    <row r="42" spans="2:6">
      <c r="B42" s="6"/>
      <c r="C42" s="6"/>
      <c r="D42" s="12"/>
      <c r="E42" s="6"/>
      <c r="F42" s="6"/>
    </row>
    <row r="43" spans="2:6">
      <c r="B43" s="6"/>
      <c r="C43" s="6"/>
      <c r="D43" s="12"/>
      <c r="E43" s="6"/>
      <c r="F43" s="6"/>
    </row>
    <row r="44" spans="2:6">
      <c r="B44" s="6"/>
      <c r="C44" s="6"/>
      <c r="D44" s="12"/>
      <c r="E44" s="6"/>
      <c r="F44" s="6"/>
    </row>
    <row r="45" spans="2:6">
      <c r="B45" s="6"/>
      <c r="C45" s="6"/>
      <c r="D45" s="12"/>
      <c r="E45" s="6"/>
      <c r="F45" s="6"/>
    </row>
    <row r="46" spans="2:6">
      <c r="B46" s="6"/>
      <c r="C46" s="6"/>
      <c r="D46" s="12"/>
      <c r="E46" s="6"/>
      <c r="F46" s="6"/>
    </row>
    <row r="47" spans="2:6">
      <c r="B47" s="6"/>
      <c r="C47" s="6"/>
      <c r="D47" s="12"/>
      <c r="E47" s="6"/>
      <c r="F47" s="6"/>
    </row>
    <row r="48" spans="2:6">
      <c r="B48" s="6"/>
      <c r="C48" s="6"/>
      <c r="D48" s="12"/>
      <c r="E48" s="6"/>
      <c r="F48" s="6"/>
    </row>
    <row r="49" spans="2:6">
      <c r="B49" s="6"/>
      <c r="C49" s="6"/>
      <c r="D49" s="12"/>
      <c r="E49" s="6"/>
      <c r="F49" s="6"/>
    </row>
    <row r="50" spans="2:6">
      <c r="B50" s="6"/>
      <c r="C50" s="6"/>
      <c r="D50" s="12"/>
      <c r="E50" s="6"/>
      <c r="F50" s="6"/>
    </row>
    <row r="51" spans="2:6">
      <c r="B51" s="6"/>
      <c r="C51" s="6"/>
      <c r="D51" s="12"/>
      <c r="E51" s="6"/>
      <c r="F51" s="6"/>
    </row>
    <row r="52" spans="2:6">
      <c r="B52" s="6"/>
      <c r="C52" s="6"/>
      <c r="D52" s="12"/>
      <c r="E52" s="6"/>
      <c r="F52" s="6"/>
    </row>
    <row r="53" spans="2:6">
      <c r="B53" s="6"/>
      <c r="C53" s="6"/>
      <c r="D53" s="12"/>
      <c r="E53" s="6"/>
      <c r="F53" s="6"/>
    </row>
    <row r="54" spans="2:6">
      <c r="B54" s="6"/>
      <c r="C54" s="6"/>
      <c r="D54" s="12"/>
      <c r="E54" s="6"/>
      <c r="F54" s="6"/>
    </row>
    <row r="55" spans="2:6">
      <c r="B55" s="6"/>
      <c r="C55" s="6"/>
      <c r="D55" s="12"/>
      <c r="E55" s="6"/>
      <c r="F55" s="6"/>
    </row>
    <row r="56" spans="2:6">
      <c r="B56" s="6"/>
      <c r="C56" s="6"/>
      <c r="D56" s="12"/>
      <c r="E56" s="6"/>
      <c r="F56" s="6"/>
    </row>
    <row r="57" spans="2:6">
      <c r="B57" s="6"/>
      <c r="C57" s="6"/>
      <c r="D57" s="12"/>
      <c r="E57" s="6"/>
      <c r="F57" s="6"/>
    </row>
    <row r="58" spans="2:6">
      <c r="B58" s="6"/>
      <c r="C58" s="6"/>
      <c r="D58" s="12"/>
      <c r="E58" s="6"/>
      <c r="F58" s="6"/>
    </row>
    <row r="59" spans="2:6">
      <c r="B59" s="6"/>
      <c r="C59" s="6"/>
      <c r="D59" s="12"/>
      <c r="E59" s="6"/>
      <c r="F59" s="6"/>
    </row>
    <row r="60" spans="2:6">
      <c r="B60" s="6"/>
      <c r="C60" s="6"/>
      <c r="D60" s="12"/>
      <c r="E60" s="6"/>
      <c r="F60" s="6"/>
    </row>
    <row r="61" spans="2:6">
      <c r="B61" s="6"/>
      <c r="C61" s="6"/>
      <c r="D61" s="12"/>
      <c r="E61" s="6"/>
      <c r="F61" s="6"/>
    </row>
    <row r="62" spans="2:6">
      <c r="B62" s="6"/>
      <c r="C62" s="6"/>
      <c r="D62" s="12"/>
      <c r="E62" s="6"/>
      <c r="F62" s="6"/>
    </row>
    <row r="63" spans="2:6">
      <c r="B63" s="6"/>
      <c r="C63" s="6"/>
      <c r="D63" s="12"/>
      <c r="E63" s="6"/>
      <c r="F63" s="6"/>
    </row>
    <row r="64" spans="2:6">
      <c r="B64" s="6"/>
      <c r="C64" s="6"/>
      <c r="D64" s="12"/>
      <c r="E64" s="6"/>
      <c r="F64" s="6"/>
    </row>
  </sheetData>
  <sheetProtection algorithmName="SHA-512" hashValue="9la72DK+Fsy6ItYtjWPg3WUnoa0p9HQxvDWWSt2vpTpN40fZhzEeoAwnW+oHRh+UguNflfUMWzZnMj0YlITa4A==" saltValue="aKHvNqM/qqv4SmEJd8ZToQ==" spinCount="100000" sheet="1" objects="1" scenarios="1"/>
  <mergeCells count="1">
    <mergeCell ref="A2:F2"/>
  </mergeCells>
  <pageMargins left="0.70866141732283472" right="0.70866141732283472" top="0.74803149606299213" bottom="0.74803149606299213" header="0.31496062992125984" footer="0.31496062992125984"/>
  <pageSetup paperSize="9" orientation="landscape" horizontalDpi="1200" verticalDpi="1200" r:id="rId1"/>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pageSetUpPr fitToPage="1"/>
  </sheetPr>
  <dimension ref="A1:M64"/>
  <sheetViews>
    <sheetView view="pageBreakPreview" zoomScale="80" zoomScaleNormal="90" zoomScaleSheetLayoutView="80" workbookViewId="0">
      <selection activeCell="E5" sqref="E5:F5"/>
    </sheetView>
  </sheetViews>
  <sheetFormatPr defaultColWidth="16.5703125" defaultRowHeight="12.75"/>
  <cols>
    <col min="1" max="1" width="8.140625" style="15" customWidth="1"/>
    <col min="2" max="2" width="61.85546875" style="3" customWidth="1"/>
    <col min="3" max="3" width="7.28515625" style="4" bestFit="1" customWidth="1"/>
    <col min="4" max="4" width="12" style="31" customWidth="1"/>
    <col min="5" max="5" width="9.7109375" style="5" customWidth="1"/>
    <col min="6" max="6" width="16.140625" style="5" customWidth="1"/>
    <col min="7" max="7" width="9.85546875" style="6" customWidth="1"/>
    <col min="8" max="8" width="21.5703125" style="6" customWidth="1"/>
    <col min="9" max="9" width="15.28515625" style="6" bestFit="1" customWidth="1"/>
    <col min="10" max="10" width="9.7109375" style="6" bestFit="1" customWidth="1"/>
    <col min="11" max="11" width="11.28515625" style="6" customWidth="1"/>
    <col min="12" max="12" width="13.7109375" style="6" bestFit="1" customWidth="1"/>
    <col min="13" max="14" width="16.7109375" style="6" bestFit="1" customWidth="1"/>
    <col min="15" max="16384" width="16.5703125" style="6"/>
  </cols>
  <sheetData>
    <row r="1" spans="1:13">
      <c r="F1" s="25"/>
    </row>
    <row r="2" spans="1:13" ht="33" customHeight="1">
      <c r="A2" s="98" t="s">
        <v>26</v>
      </c>
      <c r="B2" s="99"/>
      <c r="C2" s="99"/>
      <c r="D2" s="99"/>
      <c r="E2" s="99"/>
      <c r="F2" s="100"/>
    </row>
    <row r="3" spans="1:13" s="2" customFormat="1" ht="25.5">
      <c r="A3" s="7" t="s">
        <v>6</v>
      </c>
      <c r="B3" s="26" t="s">
        <v>0</v>
      </c>
      <c r="C3" s="26" t="s">
        <v>3</v>
      </c>
      <c r="D3" s="32" t="s">
        <v>7</v>
      </c>
      <c r="E3" s="54" t="s">
        <v>8</v>
      </c>
      <c r="F3" s="55" t="s">
        <v>9</v>
      </c>
    </row>
    <row r="4" spans="1:13" s="2" customFormat="1" ht="25.5" customHeight="1">
      <c r="A4" s="7"/>
      <c r="B4" s="1" t="s">
        <v>13</v>
      </c>
      <c r="C4" s="26"/>
      <c r="D4" s="32"/>
      <c r="E4" s="54"/>
      <c r="F4" s="55"/>
    </row>
    <row r="5" spans="1:13" s="11" customFormat="1" ht="81.95" customHeight="1">
      <c r="A5" s="34">
        <v>1</v>
      </c>
      <c r="B5" s="37" t="s">
        <v>12</v>
      </c>
      <c r="C5" s="36" t="s">
        <v>1</v>
      </c>
      <c r="D5" s="38">
        <v>21</v>
      </c>
      <c r="E5" s="57"/>
      <c r="F5" s="56"/>
      <c r="M5" s="13"/>
    </row>
    <row r="6" spans="1:13" s="9" customFormat="1">
      <c r="A6" s="20"/>
      <c r="B6" s="30" t="s">
        <v>27</v>
      </c>
      <c r="C6" s="27"/>
      <c r="D6" s="29"/>
      <c r="E6" s="28"/>
      <c r="F6" s="21">
        <f>SUM(F5:F5)</f>
        <v>0</v>
      </c>
      <c r="G6" s="8"/>
    </row>
    <row r="7" spans="1:13" s="9" customFormat="1">
      <c r="A7" s="35"/>
      <c r="B7" s="16"/>
      <c r="C7" s="17"/>
      <c r="D7" s="33"/>
      <c r="E7" s="22"/>
      <c r="F7" s="23"/>
      <c r="G7" s="14"/>
      <c r="H7" s="18"/>
    </row>
    <row r="10" spans="1:13">
      <c r="C10" s="6"/>
      <c r="D10" s="12"/>
      <c r="E10" s="6"/>
      <c r="F10" s="6"/>
    </row>
    <row r="11" spans="1:13">
      <c r="B11" s="19" t="s">
        <v>5</v>
      </c>
      <c r="C11" s="6"/>
      <c r="D11" s="12"/>
      <c r="E11" s="6"/>
      <c r="F11" s="6"/>
    </row>
    <row r="12" spans="1:13">
      <c r="B12" s="19" t="s">
        <v>4</v>
      </c>
      <c r="C12" s="6"/>
      <c r="D12" s="12"/>
      <c r="E12" s="6"/>
      <c r="F12" s="6"/>
    </row>
    <row r="13" spans="1:13">
      <c r="B13" s="24"/>
      <c r="C13" s="6"/>
      <c r="D13" s="12"/>
      <c r="E13" s="6"/>
      <c r="F13" s="6"/>
    </row>
    <row r="14" spans="1:13">
      <c r="B14" s="19"/>
      <c r="C14" s="6"/>
      <c r="D14" s="12"/>
      <c r="E14" s="6"/>
      <c r="F14" s="6"/>
    </row>
    <row r="15" spans="1:13">
      <c r="C15" s="6"/>
      <c r="D15" s="12"/>
      <c r="E15" s="6"/>
      <c r="F15" s="6"/>
    </row>
    <row r="16" spans="1:13">
      <c r="C16" s="6"/>
      <c r="D16" s="12"/>
      <c r="E16" s="6"/>
      <c r="F16" s="6"/>
    </row>
    <row r="17" spans="2:6">
      <c r="C17" s="6"/>
      <c r="D17" s="12"/>
      <c r="E17" s="6"/>
      <c r="F17" s="6"/>
    </row>
    <row r="18" spans="2:6">
      <c r="C18" s="6"/>
      <c r="D18" s="12"/>
      <c r="E18" s="6"/>
      <c r="F18" s="6"/>
    </row>
    <row r="19" spans="2:6">
      <c r="C19" s="6"/>
      <c r="D19" s="12"/>
      <c r="E19" s="6"/>
      <c r="F19" s="6"/>
    </row>
    <row r="20" spans="2:6">
      <c r="C20" s="6"/>
      <c r="D20" s="12"/>
      <c r="E20" s="6"/>
      <c r="F20" s="6"/>
    </row>
    <row r="21" spans="2:6">
      <c r="C21" s="6"/>
      <c r="D21" s="12"/>
      <c r="E21" s="6"/>
      <c r="F21" s="6"/>
    </row>
    <row r="22" spans="2:6">
      <c r="C22" s="6"/>
      <c r="D22" s="12"/>
      <c r="E22" s="6"/>
      <c r="F22" s="6"/>
    </row>
    <row r="23" spans="2:6">
      <c r="C23" s="6"/>
      <c r="D23" s="12"/>
      <c r="E23" s="6"/>
      <c r="F23" s="6"/>
    </row>
    <row r="24" spans="2:6">
      <c r="C24" s="6"/>
      <c r="D24" s="12"/>
      <c r="E24" s="6"/>
      <c r="F24" s="6"/>
    </row>
    <row r="25" spans="2:6">
      <c r="C25" s="6"/>
      <c r="D25" s="12"/>
      <c r="E25" s="6"/>
      <c r="F25" s="6"/>
    </row>
    <row r="26" spans="2:6">
      <c r="B26" s="6"/>
      <c r="C26" s="6"/>
      <c r="D26" s="12"/>
      <c r="E26" s="6"/>
      <c r="F26" s="6"/>
    </row>
    <row r="27" spans="2:6">
      <c r="B27" s="6"/>
      <c r="C27" s="6"/>
      <c r="D27" s="12"/>
      <c r="E27" s="6"/>
      <c r="F27" s="6"/>
    </row>
    <row r="28" spans="2:6">
      <c r="B28" s="6"/>
      <c r="C28" s="6"/>
      <c r="D28" s="12"/>
      <c r="E28" s="6"/>
      <c r="F28" s="6"/>
    </row>
    <row r="29" spans="2:6">
      <c r="B29" s="6"/>
      <c r="C29" s="6"/>
      <c r="D29" s="12"/>
      <c r="E29" s="6"/>
      <c r="F29" s="6"/>
    </row>
    <row r="30" spans="2:6">
      <c r="B30" s="6"/>
      <c r="C30" s="6"/>
      <c r="D30" s="12"/>
      <c r="E30" s="6"/>
      <c r="F30" s="6"/>
    </row>
    <row r="31" spans="2:6">
      <c r="B31" s="6"/>
      <c r="C31" s="6"/>
      <c r="D31" s="12"/>
      <c r="E31" s="6"/>
      <c r="F31" s="6"/>
    </row>
    <row r="32" spans="2:6">
      <c r="B32" s="6"/>
      <c r="C32" s="6"/>
      <c r="D32" s="12"/>
      <c r="E32" s="6"/>
      <c r="F32" s="6"/>
    </row>
    <row r="33" spans="2:6">
      <c r="B33" s="6"/>
      <c r="C33" s="6"/>
      <c r="D33" s="12"/>
      <c r="E33" s="6"/>
      <c r="F33" s="6"/>
    </row>
    <row r="34" spans="2:6">
      <c r="B34" s="6"/>
      <c r="C34" s="6"/>
      <c r="D34" s="12"/>
      <c r="E34" s="6"/>
      <c r="F34" s="6"/>
    </row>
    <row r="35" spans="2:6">
      <c r="B35" s="6"/>
      <c r="C35" s="6"/>
      <c r="D35" s="12"/>
      <c r="E35" s="6"/>
      <c r="F35" s="6"/>
    </row>
    <row r="36" spans="2:6">
      <c r="B36" s="6"/>
      <c r="C36" s="6"/>
      <c r="D36" s="12"/>
      <c r="E36" s="6"/>
      <c r="F36" s="6"/>
    </row>
    <row r="37" spans="2:6">
      <c r="B37" s="6"/>
      <c r="C37" s="6"/>
      <c r="D37" s="12"/>
      <c r="E37" s="6"/>
      <c r="F37" s="6"/>
    </row>
    <row r="38" spans="2:6">
      <c r="B38" s="6"/>
      <c r="C38" s="6"/>
      <c r="D38" s="12"/>
      <c r="E38" s="6"/>
      <c r="F38" s="6"/>
    </row>
    <row r="39" spans="2:6">
      <c r="B39" s="6"/>
      <c r="C39" s="6"/>
      <c r="D39" s="12"/>
      <c r="E39" s="6"/>
      <c r="F39" s="6"/>
    </row>
    <row r="40" spans="2:6">
      <c r="B40" s="6"/>
      <c r="C40" s="6"/>
      <c r="D40" s="12"/>
      <c r="E40" s="6"/>
      <c r="F40" s="6"/>
    </row>
    <row r="41" spans="2:6">
      <c r="B41" s="6"/>
      <c r="C41" s="6"/>
      <c r="D41" s="12"/>
      <c r="E41" s="6"/>
      <c r="F41" s="6"/>
    </row>
    <row r="42" spans="2:6">
      <c r="B42" s="6"/>
      <c r="C42" s="6"/>
      <c r="D42" s="12"/>
      <c r="E42" s="6"/>
      <c r="F42" s="6"/>
    </row>
    <row r="43" spans="2:6">
      <c r="B43" s="6"/>
      <c r="C43" s="6"/>
      <c r="D43" s="12"/>
      <c r="E43" s="6"/>
      <c r="F43" s="6"/>
    </row>
    <row r="44" spans="2:6">
      <c r="B44" s="6"/>
      <c r="C44" s="6"/>
      <c r="D44" s="12"/>
      <c r="E44" s="6"/>
      <c r="F44" s="6"/>
    </row>
    <row r="45" spans="2:6">
      <c r="B45" s="6"/>
      <c r="C45" s="6"/>
      <c r="D45" s="12"/>
      <c r="E45" s="6"/>
      <c r="F45" s="6"/>
    </row>
    <row r="46" spans="2:6">
      <c r="B46" s="6"/>
      <c r="C46" s="6"/>
      <c r="D46" s="12"/>
      <c r="E46" s="6"/>
      <c r="F46" s="6"/>
    </row>
    <row r="47" spans="2:6">
      <c r="B47" s="6"/>
      <c r="C47" s="6"/>
      <c r="D47" s="12"/>
      <c r="E47" s="6"/>
      <c r="F47" s="6"/>
    </row>
    <row r="48" spans="2:6">
      <c r="B48" s="6"/>
      <c r="C48" s="6"/>
      <c r="D48" s="12"/>
      <c r="E48" s="6"/>
      <c r="F48" s="6"/>
    </row>
    <row r="49" spans="2:6">
      <c r="B49" s="6"/>
      <c r="C49" s="6"/>
      <c r="D49" s="12"/>
      <c r="E49" s="6"/>
      <c r="F49" s="6"/>
    </row>
    <row r="50" spans="2:6">
      <c r="B50" s="6"/>
      <c r="C50" s="6"/>
      <c r="D50" s="12"/>
      <c r="E50" s="6"/>
      <c r="F50" s="6"/>
    </row>
    <row r="51" spans="2:6">
      <c r="B51" s="6"/>
      <c r="C51" s="6"/>
      <c r="D51" s="12"/>
      <c r="E51" s="6"/>
      <c r="F51" s="6"/>
    </row>
    <row r="52" spans="2:6">
      <c r="B52" s="6"/>
      <c r="C52" s="6"/>
      <c r="D52" s="12"/>
      <c r="E52" s="6"/>
      <c r="F52" s="6"/>
    </row>
    <row r="53" spans="2:6">
      <c r="B53" s="6"/>
      <c r="C53" s="6"/>
      <c r="D53" s="12"/>
      <c r="E53" s="6"/>
      <c r="F53" s="6"/>
    </row>
    <row r="54" spans="2:6">
      <c r="B54" s="6"/>
      <c r="C54" s="6"/>
      <c r="D54" s="12"/>
      <c r="E54" s="6"/>
      <c r="F54" s="6"/>
    </row>
    <row r="55" spans="2:6">
      <c r="B55" s="6"/>
      <c r="C55" s="6"/>
      <c r="D55" s="12"/>
      <c r="E55" s="6"/>
      <c r="F55" s="6"/>
    </row>
    <row r="56" spans="2:6">
      <c r="B56" s="6"/>
      <c r="C56" s="6"/>
      <c r="D56" s="12"/>
      <c r="E56" s="6"/>
      <c r="F56" s="6"/>
    </row>
    <row r="57" spans="2:6">
      <c r="B57" s="6"/>
      <c r="C57" s="6"/>
      <c r="D57" s="12"/>
      <c r="E57" s="6"/>
      <c r="F57" s="6"/>
    </row>
    <row r="58" spans="2:6">
      <c r="B58" s="6"/>
      <c r="C58" s="6"/>
      <c r="D58" s="12"/>
      <c r="E58" s="6"/>
      <c r="F58" s="6"/>
    </row>
    <row r="59" spans="2:6">
      <c r="B59" s="6"/>
      <c r="C59" s="6"/>
      <c r="D59" s="12"/>
      <c r="E59" s="6"/>
      <c r="F59" s="6"/>
    </row>
    <row r="60" spans="2:6">
      <c r="B60" s="6"/>
      <c r="C60" s="6"/>
      <c r="D60" s="12"/>
      <c r="E60" s="6"/>
      <c r="F60" s="6"/>
    </row>
    <row r="61" spans="2:6">
      <c r="B61" s="6"/>
      <c r="C61" s="6"/>
      <c r="D61" s="12"/>
      <c r="E61" s="6"/>
      <c r="F61" s="6"/>
    </row>
    <row r="62" spans="2:6">
      <c r="B62" s="6"/>
      <c r="C62" s="6"/>
      <c r="D62" s="12"/>
      <c r="E62" s="6"/>
      <c r="F62" s="6"/>
    </row>
    <row r="63" spans="2:6">
      <c r="B63" s="6"/>
      <c r="C63" s="6"/>
      <c r="D63" s="12"/>
      <c r="E63" s="6"/>
      <c r="F63" s="6"/>
    </row>
    <row r="64" spans="2:6">
      <c r="B64" s="6"/>
      <c r="C64" s="6"/>
      <c r="D64" s="12"/>
      <c r="E64" s="6"/>
      <c r="F64" s="6"/>
    </row>
  </sheetData>
  <sheetProtection algorithmName="SHA-512" hashValue="Rg89UdPaWX0/Ljdc4TFqz/JxSASpqjiharQ3sTTac7W5tC3XeWXVpxnCoA2xeQv7ae/P2Ir1czS+9AnR2HoDwQ==" saltValue="F8E9eM7oy+kcYfB1mf0yLQ==" spinCount="100000" sheet="1" objects="1" scenarios="1"/>
  <mergeCells count="1">
    <mergeCell ref="A2:F2"/>
  </mergeCells>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1B57A-B8F0-4BAD-B867-2456A6AE5FBD}">
  <sheetPr>
    <pageSetUpPr fitToPage="1"/>
  </sheetPr>
  <dimension ref="A1:F12"/>
  <sheetViews>
    <sheetView view="pageBreakPreview" zoomScale="80" zoomScaleNormal="100" zoomScaleSheetLayoutView="80" workbookViewId="0">
      <selection activeCell="E9" sqref="E9"/>
    </sheetView>
  </sheetViews>
  <sheetFormatPr defaultRowHeight="15"/>
  <cols>
    <col min="1" max="1" width="4.5703125" customWidth="1"/>
    <col min="2" max="2" width="53.28515625" customWidth="1"/>
    <col min="5" max="5" width="17.140625" customWidth="1"/>
    <col min="6" max="6" width="20.7109375" customWidth="1"/>
  </cols>
  <sheetData>
    <row r="1" spans="1:6">
      <c r="A1" s="39"/>
      <c r="B1" s="40"/>
      <c r="C1" s="41"/>
      <c r="D1" s="41"/>
      <c r="E1" s="41"/>
      <c r="F1" s="42"/>
    </row>
    <row r="2" spans="1:6" ht="34.5" customHeight="1">
      <c r="A2" s="43"/>
      <c r="B2" s="101" t="s">
        <v>28</v>
      </c>
      <c r="C2" s="101"/>
      <c r="D2" s="101"/>
      <c r="E2" s="101"/>
      <c r="F2" s="102"/>
    </row>
    <row r="3" spans="1:6">
      <c r="A3" s="103" t="s">
        <v>14</v>
      </c>
      <c r="B3" s="105" t="s">
        <v>15</v>
      </c>
      <c r="C3" s="107" t="s">
        <v>16</v>
      </c>
      <c r="D3" s="105" t="s">
        <v>17</v>
      </c>
      <c r="E3" s="109" t="s">
        <v>18</v>
      </c>
      <c r="F3" s="110" t="s">
        <v>19</v>
      </c>
    </row>
    <row r="4" spans="1:6">
      <c r="A4" s="104"/>
      <c r="B4" s="106"/>
      <c r="C4" s="108"/>
      <c r="D4" s="105"/>
      <c r="E4" s="109"/>
      <c r="F4" s="110"/>
    </row>
    <row r="5" spans="1:6">
      <c r="A5" s="44">
        <v>1</v>
      </c>
      <c r="B5" s="45" t="s">
        <v>20</v>
      </c>
      <c r="C5" s="46"/>
      <c r="D5" s="46"/>
      <c r="E5" s="58"/>
      <c r="F5" s="59"/>
    </row>
    <row r="6" spans="1:6" ht="63.75">
      <c r="A6" s="44"/>
      <c r="B6" s="47" t="s">
        <v>21</v>
      </c>
      <c r="C6" s="46"/>
      <c r="D6" s="46"/>
      <c r="E6" s="58"/>
      <c r="F6" s="59"/>
    </row>
    <row r="7" spans="1:6" ht="129" customHeight="1">
      <c r="A7" s="44"/>
      <c r="B7" s="48" t="s">
        <v>22</v>
      </c>
      <c r="C7" s="46"/>
      <c r="D7" s="46"/>
      <c r="E7" s="58"/>
      <c r="F7" s="59"/>
    </row>
    <row r="8" spans="1:6">
      <c r="A8" s="44"/>
      <c r="B8" s="47"/>
      <c r="C8" s="46"/>
      <c r="D8" s="46"/>
      <c r="E8" s="58"/>
      <c r="F8" s="59"/>
    </row>
    <row r="9" spans="1:6" ht="49.5" customHeight="1">
      <c r="A9" s="44"/>
      <c r="B9" s="47" t="s">
        <v>23</v>
      </c>
      <c r="C9" s="46" t="s">
        <v>24</v>
      </c>
      <c r="D9" s="46">
        <v>158</v>
      </c>
      <c r="E9" s="60"/>
      <c r="F9" s="61">
        <f>E9*D9</f>
        <v>0</v>
      </c>
    </row>
    <row r="10" spans="1:6">
      <c r="A10" s="44"/>
      <c r="B10" s="47"/>
      <c r="C10" s="46"/>
      <c r="D10" s="46"/>
      <c r="E10" s="58"/>
      <c r="F10" s="59"/>
    </row>
    <row r="11" spans="1:6">
      <c r="A11" s="49"/>
      <c r="B11" s="50" t="s">
        <v>29</v>
      </c>
      <c r="C11" s="51"/>
      <c r="D11" s="51"/>
      <c r="E11" s="62"/>
      <c r="F11" s="63"/>
    </row>
    <row r="12" spans="1:6">
      <c r="A12" s="39"/>
      <c r="B12" s="40"/>
      <c r="C12" s="41"/>
      <c r="D12" s="41"/>
      <c r="E12" s="41"/>
      <c r="F12" s="41"/>
    </row>
  </sheetData>
  <sheetProtection algorithmName="SHA-512" hashValue="ijXfFcg6gpFiOS2Yf/NThW0Zt+SW2MrEypPpRTbcZapIvJdXFto/LKdhS66kT6bdDz5i3cnABCdgZcW2kfQOqw==" saltValue="K1X2Ratbb6bTPpsgQ5UN0A==" spinCount="100000" sheet="1" objects="1" scenarios="1"/>
  <mergeCells count="7">
    <mergeCell ref="B2:F2"/>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IIBF CHENNAI BOQ</vt:lpstr>
      <vt:lpstr>IIBF CHENNAI BOQ (LIFT)</vt:lpstr>
      <vt:lpstr>IIBF CHENNAI BOQ (CAR )</vt:lpstr>
      <vt:lpstr>SHEET PILING</vt:lpstr>
      <vt:lpstr>'IIBF CHENNAI BOQ'!Print_Area</vt:lpstr>
      <vt:lpstr>'IIBF CHENNAI BOQ (CAR )'!Print_Area</vt:lpstr>
      <vt:lpstr>'IIBF CHENNAI BOQ (LIFT)'!Print_Area</vt:lpstr>
      <vt:lpstr>'IIBF CHENNAI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Harinadh Nethinti</cp:lastModifiedBy>
  <cp:lastPrinted>2025-06-23T16:34:36Z</cp:lastPrinted>
  <dcterms:created xsi:type="dcterms:W3CDTF">2006-09-16T00:00:00Z</dcterms:created>
  <dcterms:modified xsi:type="dcterms:W3CDTF">2025-07-08T11:49:20Z</dcterms:modified>
</cp:coreProperties>
</file>